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G:\Escritorio\PLAN DE ACCION 2025\REPORTES PLAN DE ACCION 27012025\AJUSTES PLAN DE ACCION GOBERNADOR 30012024\"/>
    </mc:Choice>
  </mc:AlternateContent>
  <xr:revisionPtr revIDLastSave="0" documentId="8_{9D44EDE8-88B3-4FAE-810B-C3AC5A17088A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Plan de Acción 2025" sheetId="1" r:id="rId1"/>
    <sheet name="Hoja1" sheetId="2" r:id="rId2"/>
  </sheets>
  <externalReferences>
    <externalReference r:id="rId3"/>
  </externalReferences>
  <definedNames>
    <definedName name="_xlnm._FilterDatabase" localSheetId="0" hidden="1">'Plan de Acción 2025'!$A$12:$AA$173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Z134" i="1" l="1"/>
  <c r="Z131" i="1"/>
  <c r="Z118" i="1"/>
  <c r="Z153" i="1"/>
  <c r="Z137" i="1"/>
  <c r="Z126" i="1"/>
  <c r="Z175" i="1"/>
  <c r="Z170" i="1"/>
  <c r="Z166" i="1"/>
  <c r="Z164" i="1"/>
  <c r="Z161" i="1"/>
  <c r="Z147" i="1"/>
  <c r="Z141" i="1"/>
  <c r="Z142" i="1"/>
  <c r="Z124" i="1"/>
  <c r="Z84" i="1"/>
  <c r="Z69" i="1"/>
  <c r="Z74" i="1"/>
  <c r="Z81" i="1"/>
  <c r="Z79" i="1"/>
  <c r="Z107" i="1"/>
  <c r="Z99" i="1"/>
  <c r="Z92" i="1"/>
  <c r="Z93" i="1"/>
  <c r="Z64" i="1"/>
  <c r="Z63" i="1"/>
  <c r="Z62" i="1"/>
  <c r="Z59" i="1"/>
  <c r="Z53" i="1"/>
  <c r="Z57" i="1"/>
  <c r="Z46" i="1"/>
  <c r="Z45" i="1"/>
  <c r="Z42" i="1"/>
  <c r="Z43" i="1"/>
  <c r="Z40" i="1"/>
  <c r="Z39" i="1"/>
  <c r="Z30" i="1"/>
  <c r="Z29" i="1"/>
  <c r="Z22" i="1"/>
  <c r="Z21" i="1"/>
  <c r="Z17" i="1"/>
  <c r="Z13" i="1" l="1"/>
  <c r="Z86" i="1"/>
  <c r="Z68" i="1" l="1"/>
  <c r="Z73" i="1"/>
  <c r="Z78" i="1"/>
  <c r="Z91" i="1"/>
  <c r="Z106" i="1"/>
  <c r="Z119" i="1"/>
  <c r="Z128" i="1"/>
  <c r="Z136" i="1"/>
  <c r="Z146" i="1"/>
  <c r="Z148" i="1"/>
  <c r="Z152" i="1"/>
  <c r="Z160" i="1"/>
  <c r="Z158" i="1"/>
  <c r="Z169" i="1"/>
  <c r="Z173" i="1"/>
  <c r="Z174" i="1"/>
  <c r="D9" i="2"/>
  <c r="D8" i="2"/>
  <c r="D7" i="2"/>
  <c r="D6" i="2"/>
  <c r="D5" i="2"/>
  <c r="D4" i="2"/>
  <c r="D3" i="2"/>
  <c r="D2" i="2"/>
  <c r="D1" i="2"/>
  <c r="F10" i="2"/>
  <c r="Z1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Usuario</author>
    <author>LENOVO</author>
  </authors>
  <commentList>
    <comment ref="K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Arial"/>
            <family val="2"/>
          </rPr>
          <t xml:space="preserve">Corresponde al Proyecto formulado y registrado en Banco de Proyectos Territorial. 
Al proyecto pueden estar asociados un solo, o varios indicadores de producto en consecuencia una o varias metas. 
Se recomienda formular proyectos integrales, que permitan ejecutar varias metas de PDT - Para esa integralidad se recomienda tener encuenta los programas presupuestaes como unidad articuladora entre la planeación y el presupuesto. A cada programa presupuestal estarán asociados varios indicadores/metas de producto.
</t>
        </r>
      </text>
    </comment>
    <comment ref="N12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El producto se obtiene de la matriz de homologación del Plan Indicativo del PDT
</t>
        </r>
      </text>
    </comment>
    <comment ref="R12" authorId="0" shapeId="0" xr:uid="{2F91237D-8F73-4A4B-BABF-693A593FD7D0}">
      <text>
        <r>
          <rPr>
            <b/>
            <sz val="15"/>
            <color indexed="81"/>
            <rFont val="Tahoma"/>
            <family val="2"/>
          </rPr>
          <t>Usuario de Windows:</t>
        </r>
        <r>
          <rPr>
            <sz val="15"/>
            <color indexed="81"/>
            <rFont val="Tahoma"/>
            <family val="2"/>
          </rPr>
          <t xml:space="preserve">
Corresponde a la meta programada en Plan indicativo para la vigencia correspondiente. </t>
        </r>
      </text>
    </comment>
    <comment ref="T12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Se deberá definir si la fuente es con recursos propios del Departamento, SGP, de la Nación, Regalías, de Crédito, otras fuentes, etc.</t>
        </r>
      </text>
    </comment>
    <comment ref="AB12" authorId="0" shapeId="0" xr:uid="{DCDB1216-D276-4393-A2FA-64AF937D4D8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</rPr>
          <t>S</t>
        </r>
        <r>
          <rPr>
            <sz val="14"/>
            <color indexed="81"/>
            <rFont val="Arial"/>
            <family val="2"/>
          </rPr>
          <t xml:space="preserve">e deberá describir detalladamente lo que se va a ejecutar en el proyecto de acuerdo a lo establecido en la mga presentada por la dependencia. El desarrollo de las diferentes actividades a ejecutar estarán asociadas con distintas contrataciones, de allí la interoperabilidad entre SECOP Y SUIFP. </t>
        </r>
      </text>
    </comment>
    <comment ref="AP12" authorId="0" shapeId="0" xr:uid="{00000000-0006-0000-0000-000005000000}">
      <text>
        <r>
          <rPr>
            <b/>
            <sz val="15"/>
            <color indexed="81"/>
            <rFont val="Tahoma"/>
            <family val="2"/>
          </rPr>
          <t>Usuario de Windows:</t>
        </r>
        <r>
          <rPr>
            <sz val="15"/>
            <color indexed="81"/>
            <rFont val="Tahoma"/>
            <family val="2"/>
          </rPr>
          <t xml:space="preserve">
Corresponde a la meta programada en Plan indicativo para la vigencia correspondiente. </t>
        </r>
      </text>
    </comment>
    <comment ref="AC48" authorId="2" shapeId="0" xr:uid="{155B87F5-7C53-4736-9CEB-0E93A150594A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<sst xmlns="http://schemas.openxmlformats.org/spreadsheetml/2006/main" count="776" uniqueCount="388">
  <si>
    <t>BPIN</t>
  </si>
  <si>
    <t>NOMBRE DEL PROYECTO</t>
  </si>
  <si>
    <t>NOMBRE DEL SECTOR</t>
  </si>
  <si>
    <t>RUBRO PRESUPUESTAL</t>
  </si>
  <si>
    <t xml:space="preserve">PRODUCTO </t>
  </si>
  <si>
    <t xml:space="preserve">CODIGO DE PRODUCTO </t>
  </si>
  <si>
    <t>NOMBRE FUENTE DE FINANCIACION</t>
  </si>
  <si>
    <t xml:space="preserve">VALOR INICIAL </t>
  </si>
  <si>
    <t xml:space="preserve">VALOR DEFINITIVO </t>
  </si>
  <si>
    <t xml:space="preserve">OBSERVACIÓN MODIFICACIÓN PRESUPUESTAL </t>
  </si>
  <si>
    <t>PRESUPUESTACIÓN</t>
  </si>
  <si>
    <t>NOMBRE DE LA DEPENDENCIA</t>
  </si>
  <si>
    <t>NOMBRE DIRECTIVO RESPONSABLE</t>
  </si>
  <si>
    <t>VIGENCIA PLAN DE ACCIÓN</t>
  </si>
  <si>
    <t>ADICION O CREDITO</t>
  </si>
  <si>
    <t>REDUCCIÓN O CONTRACREDITO</t>
  </si>
  <si>
    <t xml:space="preserve">CLASIFICACIÓN DEL GASTO </t>
  </si>
  <si>
    <t>Nombre de la dependencia</t>
  </si>
  <si>
    <t>PLAN DE ACCIÓN "NARIÑO, REGIÓN PAÍS PARA EL MUNDO" 2024-2027</t>
  </si>
  <si>
    <t>TRANSFORMACIÓN</t>
  </si>
  <si>
    <t>AREA RESPONSABLE</t>
  </si>
  <si>
    <t>ALCANCE DEL PRODUCTO</t>
  </si>
  <si>
    <t>CODIGO INDICADOR DE PRODUCTO</t>
  </si>
  <si>
    <t>INDICADOR DE PRODUCTO</t>
  </si>
  <si>
    <t>PROGRAMACIÓN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</si>
  <si>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</si>
  <si>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</si>
  <si>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</si>
  <si>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</si>
  <si>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</si>
  <si>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</si>
  <si>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</si>
  <si>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</si>
  <si>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</si>
  <si>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</si>
  <si>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</si>
  <si>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</si>
  <si>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NOMBRE PROGRAMA PRESUPUESTAL</t>
  </si>
  <si>
    <t>ESTRATEGIA</t>
  </si>
  <si>
    <t>NOMBRE DEL SUBPROGRAMA PRESUPUESTAL</t>
  </si>
  <si>
    <t>NÚMERO DE LA META PDD</t>
  </si>
  <si>
    <t>META PROGRAMADA VIGENCIA 2025</t>
  </si>
  <si>
    <t>ACTIVIDADES DEL PROYECTO</t>
  </si>
  <si>
    <t>ACCIONES PARA CUMPLIR ACTIVIDAD (CONTRATACIONES, CONVENIOS, TRANSFERENCIA DE RECURSOS, ENTRE OTROS)</t>
  </si>
  <si>
    <t>Servicio de asistencia técnica</t>
  </si>
  <si>
    <t>CODIGO DE FUENTE DE FINANCIACIÓN</t>
  </si>
  <si>
    <t>PROYECTO DE INVERSIÓN</t>
  </si>
  <si>
    <t>SOSTENIBILIDAD  AMBIENTAL Y ORDENAMIENTO TERRITORIAL</t>
  </si>
  <si>
    <t>GESTIÓN INTEGRAL DE RIESGO DE DESASTRES</t>
  </si>
  <si>
    <t xml:space="preserve">Fortalecer el conocimiento de la gestión del riesgo de desastres para mejorar la sostenibilidad ambiental y el ordenamiento territorial en el Departamento de Nariño. </t>
  </si>
  <si>
    <t>Reducir las condiciones de riesgo de desastres en el desarrollo territorial, sectorial y ambiental sostenible</t>
  </si>
  <si>
    <t>Fortalecer el proceso de Manejo de Desastres en el Departamento de Nariño</t>
  </si>
  <si>
    <t>4503017</t>
  </si>
  <si>
    <t>Estudios de riesgo de desastres</t>
  </si>
  <si>
    <t>Número de estudios de riesgo de desastres elaborados</t>
  </si>
  <si>
    <t>Documento de evaluación</t>
  </si>
  <si>
    <t>Número de documentos de evaluación elaborados</t>
  </si>
  <si>
    <t>4503019</t>
  </si>
  <si>
    <t>Servicios de información implementados</t>
  </si>
  <si>
    <t>Número de Sistemas de información implementados</t>
  </si>
  <si>
    <t>4503023</t>
  </si>
  <si>
    <t>Documentos de planeación</t>
  </si>
  <si>
    <t>Número de documentos de planeación elaborados</t>
  </si>
  <si>
    <t>Documentos de lineamientos técnicos</t>
  </si>
  <si>
    <t>Documentos de lineamientos técnicos realizados</t>
  </si>
  <si>
    <t>4503002</t>
  </si>
  <si>
    <t>Servicio de educación informal</t>
  </si>
  <si>
    <t>Número de personas capacitadas</t>
  </si>
  <si>
    <t>4503018</t>
  </si>
  <si>
    <t>Servicio de monitoreo y seguimiento para la gestión del riesgo</t>
  </si>
  <si>
    <t>Número de sistemas de alerta temprana implementados</t>
  </si>
  <si>
    <t>Número de documentos de lineamientos técnicos realizados</t>
  </si>
  <si>
    <t>Documentos metodológicos</t>
  </si>
  <si>
    <t>Número de documentos metodológicos realizados</t>
  </si>
  <si>
    <t>4503003</t>
  </si>
  <si>
    <t>Número de instancias territoriales asistidas</t>
  </si>
  <si>
    <t>4503022</t>
  </si>
  <si>
    <t>Obras de infraestructura para la reducción del riesgo de desastres</t>
  </si>
  <si>
    <t>Número de obras de infraestructura para la reducción del riesgo de desastres realizadas</t>
  </si>
  <si>
    <t>Servicios de apoyo para atención de  población afectada por situaciones de emergencia, desastre o declaratorias de calamidad pública</t>
  </si>
  <si>
    <t>Numero de personas afectadas por situaciones de emergencia, desastre o declaratorias de calamidad pública apoyadas</t>
  </si>
  <si>
    <t>Número de Instancias territoriales asistidas</t>
  </si>
  <si>
    <t>Número de sistemas de información implementados</t>
  </si>
  <si>
    <t>Servicio de información actualizado</t>
  </si>
  <si>
    <t>Número de sistemas de información actualizados</t>
  </si>
  <si>
    <t>Servicio de información implementado</t>
  </si>
  <si>
    <t>Servicio de fortalecimiento a las salas de crisis territorial</t>
  </si>
  <si>
    <t>Número de organismos de atención de emergencias fortalecidos</t>
  </si>
  <si>
    <t>Estaciones de bomberos construidas</t>
  </si>
  <si>
    <t>Número de Estaciones de bomberos construidas</t>
  </si>
  <si>
    <t>Centros logísticos construidos y dotados</t>
  </si>
  <si>
    <t>Centros logísticos para la gestión del riesgo de desastres construidos</t>
  </si>
  <si>
    <t>Estudios de caracterización y/o zonificación de amenazas y/o vulnerabilidad y/o riesgo, en zonas, sectores y/o municipios con mayor recurrencia de fenómenos amenazantes y/o mayor población expuesta.</t>
  </si>
  <si>
    <t xml:space="preserve">Caracterización preliminar de escenarios de riesgo y evaluación de daños por la ocurrencia de eventos de origen natural, socio-natural o antrópico en el Departamento. </t>
  </si>
  <si>
    <t>Gestión de la información a través de la implementación de un Sistema de Información Geográfico, para el conocimiento del riesgo de desastres, el monitoreo de los escenarios de riesgo y el manejo de desastres.</t>
  </si>
  <si>
    <t>Elaboración e implementación de la Estrategia Departamental de comunicación de Gestión del Riesgo de Desastres, para la apropiación social de los procesos de conocimiento del riesgo, reducción del mismo y el manejo de desastres, a través de la elaboración de cartillas ilustrativas, piezas gráficas, videos, uso de medios de comunicación (radio, TV, redes sociales, etc.)</t>
  </si>
  <si>
    <t>Inclusión  de gestión del riesgo de desastres en los planes de estudio de las Instituciones Educativas ubicadas en las zona de influencia volcánica y tsunami de los municipios de Pasto, Nariño, La Florida, Consacá, Cumbal y Tumaco.</t>
  </si>
  <si>
    <t>Implementación de procesos de participación de los Consejos Municipales de Gestiòn del Riesgo de Desastres -CMGRD- y comunidad a través de foros, talleres, seminarios, encuentros, diplomados, etc., para el fortalecimiento de las capacidades en conocimiento, reducción del riesgo y manejo de desastres y la apropiación social de la gestión del riesgo.</t>
  </si>
  <si>
    <t>Sistemas de alerta temprana y/o sistemas de monitoreo comunitario  instalados y en mantenimiento.</t>
  </si>
  <si>
    <t>Apoyo a los municipios para la incorporación de los estudios de gestión del riesgo de desastres en los procesos de formulación, revisión y/o ajustes de los instrumentos de ordenamiento territorial.</t>
  </si>
  <si>
    <t>Acompañamiento técnico para la actualización y/o formulación y adopción de instrumentos para la incorporación de la política de gestión del riesgo (PMGRD, EMRE, FMGRD).</t>
  </si>
  <si>
    <t>Asistencia técnica para la formulación e implementación de Planes Escolares y/o Comunitarios de Gestión del Riesgo de Desastres.</t>
  </si>
  <si>
    <t>Apoyo a la incorporación del Plan Integral de Gestión de Riesgo Volcánico Volcán Galeras - PIGRV-VG, en los instrumentos de planificación de los municipios involucrados (POT´s)  en los municipios de Pasto, Nariño y La Florida.</t>
  </si>
  <si>
    <t>Gestión y/o cofinanciamiento de consultorías y/o proyectos para realizar intervenciones correctivas de mitigación, protección, estabilización o rehabilitación en zonas priorizadas del Departamento  afectadas por amenazadas de origen natural, socio natural o antropogénico no intencional.</t>
  </si>
  <si>
    <t>Implementación de medidas de ecoreducción y/o soluciones basadas en la naturaleza para mitigar y reducir el riesgo de desastres y los procesos de adaptación y mitigación frente a los efectos e impactos del cambio climático y la variabilidad climática.</t>
  </si>
  <si>
    <t xml:space="preserve">Gestión de proyectos para procesos de reasentamiento o mejoramiento de vivienda para las comunidades afectadas por emergencias de origen natural, socio natural o antrópica.  </t>
  </si>
  <si>
    <t>Atención de familias afectadas por la ocurrencia de fenómenos naturales, antrópicos y/o biosanitarios mediante ayuda humanitaria.</t>
  </si>
  <si>
    <t>Actualización de la Estrategia Departamental de Respuesta a Emergencias y Planes de Contingencia por Temporada de Lluvias, menos lluvias, erupción volcánica, sismo, tsunami y biosanitario, entre otros.</t>
  </si>
  <si>
    <t xml:space="preserve">Planificación y ejecución de ejercicios de simulacro y/o simulación por fenómenos de origen natural y/o antrópico intencional y/o biosanitario. </t>
  </si>
  <si>
    <t>Implementación de un sistema de información de afectación por desastres por medio de un software de uso estandarizado para  los Comités Municipales de Gestión del Riesgo y Desastres CMGRD</t>
  </si>
  <si>
    <t>Capacitación de personal del Sistema Departamental de Gestión del Riesgo de Desastres en la metodología de Sistema Comando de Incidentes - SCI Básico e Intermedio.</t>
  </si>
  <si>
    <t>Fortalecimiento de la red de telecomunicación de la DAGRD, para su funcionamiento 24/7, donde se reciben los reportes de los CMGRD</t>
  </si>
  <si>
    <t>Instalación y mantemiento de estaciones base VHF Digital para la ampliación de la red de radiocomunicaciones a los municipios que carecen de este sistema de información alterno.</t>
  </si>
  <si>
    <t>Conformación, reactivación y/o fortalecimiento de los organismos de socorro con la capacitación, dotación de equipos, vehículos,  herramientas y/o elementos de protección personal para la atención de emergencias.</t>
  </si>
  <si>
    <t>Gestión para el fortalecimiento y modernización de Estaciones de Bomberos Voluntarios en el Departamento.</t>
  </si>
  <si>
    <t xml:space="preserve">Fortalecimiento de la capacidad de respuesta de las Coordinaciones Municipales de Gestión del Riesgo  y la DAGRD, mediante la dotación de equipo tecnológico,  vehículos y elementos de identidad institucional para la atención de emergencias. </t>
  </si>
  <si>
    <t xml:space="preserve">Gobierno territorial </t>
  </si>
  <si>
    <t>Gestión del riesgo de desastres y emergencias</t>
  </si>
  <si>
    <t>Fortalecimiento del conocimiento de la gestión del riesgo de desastres para mejorar la sostenibilidad ambiental y el ordenamiento territorial vigencia 2025 Nariño</t>
  </si>
  <si>
    <t>Implementación componente de reducción del riesgo modificando o disminuyendo sus condiciones mediante medidas de mitigación y prevención en el año 2025 en el departamento nariño</t>
  </si>
  <si>
    <t>Documentos de evaluación</t>
  </si>
  <si>
    <t>450301700</t>
  </si>
  <si>
    <t>450301900</t>
  </si>
  <si>
    <t>450302300</t>
  </si>
  <si>
    <t>450300200</t>
  </si>
  <si>
    <t>450301800</t>
  </si>
  <si>
    <t>450300300</t>
  </si>
  <si>
    <t>450302200</t>
  </si>
  <si>
    <t>450302201</t>
  </si>
  <si>
    <t>2.3.2.02.02.006-45-4503-1000-4503017-2024003520126-63391-16-1.2.2.0.00</t>
  </si>
  <si>
    <t>2.3.2.02.02.008-45-4503-1000-4503017-2024003520126-83990-16-1.2.3.2.09</t>
  </si>
  <si>
    <t>2.3.2.02.02.009-45-4503-1000-4503017-2024003520126-91199-16-1.2.2.0.00</t>
  </si>
  <si>
    <t>1.2.2.0.00</t>
  </si>
  <si>
    <t>1.2.3.2.09</t>
  </si>
  <si>
    <t>2.3.2.02.02.006</t>
  </si>
  <si>
    <t>2.3.2.02.02.008</t>
  </si>
  <si>
    <t>2.3.2.02.02.009</t>
  </si>
  <si>
    <t>2.3.2.02.02.009-45-4503-1000-4503034-2024003520126-91199-16-1.2.2.0.00</t>
  </si>
  <si>
    <t>2.3.2.02.02.006-45-4503-1000-4503033-2024003520126-63391-16-1.2.2.0.00</t>
  </si>
  <si>
    <t>2.3.2.02.02.009-45-4503-1000-4503033-2024003520126-91199-16-1.2.2.0.00</t>
  </si>
  <si>
    <t>2.3.2.02.02.006-45-4503-1000-4503023-2024003520126-63391-16-1.2.2.0.00</t>
  </si>
  <si>
    <t>2.3.2.02.02.008-45-4503-1000-4503023-2024003520126-83990-16-1.2.2.0.00</t>
  </si>
  <si>
    <t>2.3.2.02.02.008-45-4503-1000-4503023-2024003520126-83990-16-1.2.3.2.09</t>
  </si>
  <si>
    <t>2.3.2.02.02.009-45-4503-1000-4503023-2024003520126-91199-16-1.2.2.0.00</t>
  </si>
  <si>
    <t>2.3.2.02.02.006-45-4503-1000-4503031-2024003520126-63391-16-1.2.2.0.00</t>
  </si>
  <si>
    <t>2.3.2.02.02.009-45-4503-1000-4503031-2024003520126-91199-16-1.2.2.0.00</t>
  </si>
  <si>
    <t>Elaborar e implementar la Estrategia Departamental de comunicación de Gestión del Riesgo de Desastres. (Meta 523)</t>
  </si>
  <si>
    <t>Incluir el area academica de gestión del riesgo de desastres en los planes de estudio en las instituciones educativas (Meta 524)</t>
  </si>
  <si>
    <t>2.3.2.02.02.006-45-4503-1000-4503002-2024003520126-63391-16-1.2.2.0.00</t>
  </si>
  <si>
    <t>2.3.2.02.02.008-45-4503-1000-4503002-2024003520126-83990-16-1.2.2.0.00</t>
  </si>
  <si>
    <t>2.3.2.02.02.009-45-4503-1000-4503002-2024003520126-91199-16-1.2.2.0.00</t>
  </si>
  <si>
    <t>2.3.2.02.02.006-45-4503-1000-4503018-2024003520126-63391-16-1.2.2.0.00</t>
  </si>
  <si>
    <t>2.3.2.02.02.008-45-4503-1000-4503018-2024003520126-83990-16-1.2.3.2.09</t>
  </si>
  <si>
    <t>2.3.2.02.02.009-45-4503-1000-4503018-2024003520126-91199-16-1.2.2.0.00</t>
  </si>
  <si>
    <t>Implementar un sistema de alerta temprana (Meta 526)</t>
  </si>
  <si>
    <t>2.3.2.02.02.006-45-4503-1000-4503031-2024003520127-63391-16-1.2.2.0.00</t>
  </si>
  <si>
    <t>Apoyar a los municipios para la incorporación de los estudios de gestión del riesgo de desastres</t>
  </si>
  <si>
    <t>2.3.2.02.02.006-45-4503-1000-4503034-2024003520127-63391-16-1.2.2.0.00</t>
  </si>
  <si>
    <t>2.3.2.02.02.008-45-4503-1000-4503034-2024003520127-83990-16-1.2.2.0.00</t>
  </si>
  <si>
    <t>2.3.2.02.01.003-45-4503-1000-4503029-2024003520127-97990-16-1.2.2.0.00</t>
  </si>
  <si>
    <t>2.3.2.02.02.008-45-4503-1000-4503029-2024003520127-83990-16-1.2.2.0.00</t>
  </si>
  <si>
    <t>2.3.2.02.01.003</t>
  </si>
  <si>
    <t>Asistir técnicamente a la comunidad e instituciones educativas para la formulación e implementación de Planes de Gestión del Riesgo de Desastres
Dotar de kits de primeros auxilios y emergencias para la implementación de
planes escolares y/o comunitarios</t>
  </si>
  <si>
    <t>2.3.2.02.02.006-45-4503-1000-4503003-2024003520127-63391-16-1.2.2.0.00</t>
  </si>
  <si>
    <t>2.3.2.02.02.008-45-4503-1000-4503003-2024003520127-83990-16-1.2.2.0.00</t>
  </si>
  <si>
    <t>2.3.2.02.01.003-45-4503-1000-4503022-2024003520127-97990-16-1.2.2.0.00</t>
  </si>
  <si>
    <t>2.3.2.02.02.006-45-4503-1000-4503022-2024003520127-63391-16-1.2.2.0.00</t>
  </si>
  <si>
    <t>2.3.2.02.02.009-45-4503-1000-4503022-2024003520127-91199-16-1.2.2.0.00</t>
  </si>
  <si>
    <t>2.3.2.02.02.008-45-4503-1000-4503022-2024003520127-83990-16-1.2.2.0.00</t>
  </si>
  <si>
    <t>Consultoría o construcción de obras naturalísticas en zonas priorizadas para intervención correctiva</t>
  </si>
  <si>
    <t>Gestionar proyectos para procesos de reasentamiento o mejoramiento de vivienda</t>
  </si>
  <si>
    <t>1.3.3.1.00</t>
  </si>
  <si>
    <t>2.3.2.02.01.003-45-4503-1000-4503028-2024003520134-97990-16-1.3.3.1.00</t>
  </si>
  <si>
    <t>2.3.2.02.02.006-45-4503-1000-4503028-2024003520134-63391-16-1.2.2.0.00</t>
  </si>
  <si>
    <t>2.3.2.02.02.009-45-4503-1000-4503028-2024003520134-91199-16-1.2.2.0.00</t>
  </si>
  <si>
    <t>Atender a familias afectadas mediante la entrega de ayuda humanitaria</t>
  </si>
  <si>
    <t>2.3.2.02.02.006-45-4503-1000-4503031-2024003520134-63391-16-1.2.2.0.00</t>
  </si>
  <si>
    <t>2.3.2.02.02.009-45-4503-1000-4503031-2024003520134-91199-16-1.2.2.0.00</t>
  </si>
  <si>
    <t>Actualizar la Estrategia Departamental de Respuesta a Emergencias y Planes de Contingencia</t>
  </si>
  <si>
    <t>2.3.2.02.02.006-45-4503-1000-4503003-2024003520134-63391-16-1.2.2.0.00</t>
  </si>
  <si>
    <t>2.3.2.02.02.009-45-4503-1000-4503003-2024003520134-91199-16-1.2.2.0.00</t>
  </si>
  <si>
    <t>Planificar y ejecutar ejercicios de simulacro y/o simulación por fenómenos de origen natural</t>
  </si>
  <si>
    <t>2.3.2.01.01.003.03.02-45-4503-1000-4503019-2024003520134-4516099-16-1.2.2.0.00</t>
  </si>
  <si>
    <t>2.3.2.02.02.006-45-4503-1000-4503019-2024003520134-63391-16-1.2.2.0.00</t>
  </si>
  <si>
    <t>2.3.2.01.01.003.03.02</t>
  </si>
  <si>
    <t>2.3.2.02.02.006-45-4503-1000-4503002-2024003520134-63391-16-1.2.2.0.00</t>
  </si>
  <si>
    <t>2.3.2.02.02.009-45-4503-1000-4503002-2024003520134-91199-16-1.2.2.0.00</t>
  </si>
  <si>
    <t>Instalación de estaciones base VHF Digital para la ampliación de la red de radiocomunicaciones a los municipios que carecen de este sistema de información alterno.</t>
  </si>
  <si>
    <t>2.3.2.01.01.003.03.02-45-4503-1000-4503032-2024003520134-4516099-16-1.2.2.0.00</t>
  </si>
  <si>
    <t>2.3.2.02.02.006-45-4503-1000-4503032-2024003520134-63391-16-1.2.2.0.00</t>
  </si>
  <si>
    <t>2.3.2.02.02.009-45-4503-1000-4503032-2024003520134-91199-16-1.2.2.0.00</t>
  </si>
  <si>
    <t>Fortalecer la red de telecomunicación de la DAGRD, para su funcionamiento 24/7, donde se reciben los reportes de los CMGRD</t>
  </si>
  <si>
    <t>2.3.2.01.01.003.03.02-45-4503-1000-4503016-2024003520134-4516099-16-1.2.2.0.00</t>
  </si>
  <si>
    <t>2.3.2.01.01.003.03.02-45-4503-1000-4503016-2024003520134-4516099-16-1.3.3.1.00</t>
  </si>
  <si>
    <t>2.3.2.02.02.006-45-4503-1000-4503016-2024003520134-63391-16-1.2.2.0.00</t>
  </si>
  <si>
    <t>2.3.2.02.02.009-45-4503-1000-4503016-2024003520134-91199-16-1.2.2.0.00</t>
  </si>
  <si>
    <t xml:space="preserve"> Conformación, reactivación y/o fortalecimiento de los organismos de socorro
 con la capacitación, dotación de equipos, vehículos, herramientas y/o elementos
 de protección personal para la atención de emergencias con recursos del FDBN
 para los CBV.</t>
  </si>
  <si>
    <t>2.3.2.01.01.001.03.19-45-4503-1000-4503015-2024003520134-53290-16-1.3.3.1.00</t>
  </si>
  <si>
    <t>2.3.2.02.02.006-45-4503-1000-4503015-2024003520134-63391-16-1.2.2.0.00</t>
  </si>
  <si>
    <t>2.3.2.02.02.009-45-4503-1000-4503015-2024003520134-91199-16-1.2.2.0.00</t>
  </si>
  <si>
    <t>2.3.2.01.01.001.03.19</t>
  </si>
  <si>
    <t>2.3.2.01.01.003.03.02-45-4503-1000-4503026-2024003520134-4516099-16-1.3.3.1.00</t>
  </si>
  <si>
    <t>2.3.2.02.02.009-45-4503-1000-4503026-2024003520134-91199-16-1.2.2.0.00</t>
  </si>
  <si>
    <t>Intersubsectorial Gobierno</t>
  </si>
  <si>
    <t>DAGRD</t>
  </si>
  <si>
    <t>Fortalecimiento de la capacidad de respuesta de la DAGRD Nariño ante situaciones de emergencia de origen natural, antrópico no intencional y biosanitario en el año 2025 en el departamento de Nariño</t>
  </si>
  <si>
    <t>COMPONENTE PLANEACIÓN</t>
  </si>
  <si>
    <t>Elaboración de informe técnico.</t>
  </si>
  <si>
    <t>Entrega de informe al municipio, en el cual se reflejan las conclusiones, recomendaciones y medidas a implementar .</t>
  </si>
  <si>
    <t>Implementación de los planes de estudios en los municipios.</t>
  </si>
  <si>
    <t xml:space="preserve">Capacitación y asesoramiento técnico. </t>
  </si>
  <si>
    <t xml:space="preserve">Facilitación de recursos y herramientas. </t>
  </si>
  <si>
    <t>DAGRD NARIÑO</t>
  </si>
  <si>
    <t>Evaluación del impacto de la estrategia por temporadas</t>
  </si>
  <si>
    <t>Articulación con la secretaria de educación departamental. (febrero)</t>
  </si>
  <si>
    <t>Evaluación de la catedra existen en la I.E. San Bartolome del municipio de La Florida. (febrero)</t>
  </si>
  <si>
    <t xml:space="preserve">Desarrollo de lineamientos </t>
  </si>
  <si>
    <t xml:space="preserve"> Fortalecimiento de la capacidad de respuesta de las Coordinaciones  Municipales de Gestión del Riesgo y la DAGRD, mediante la dotación de equipo  tecnológico, vehículos y elementos de identidad institucional para la atención de
 emergencias.</t>
  </si>
  <si>
    <t>Caracterizar escenarios de riesgo y evaluación de daños por la ocurrencia de eventos de origen natural, socio-natural o antropico. (Meta 521)</t>
  </si>
  <si>
    <t>Realizar estudios básicos de gestión de riesgo por movimientos en masa, avenidas torrenciales e inundaciones. (Meta 520)
Realizar estudios de detalle de estabilización en zonas de amenaza. (Meta 520)</t>
  </si>
  <si>
    <t>Gestionar la información a traves de la implementación de un Sistema de Información Geografico. (Meta 522)</t>
  </si>
  <si>
    <t>Apoyar a la incorporación del Plan Integral de Gestión de Riesgo Volcánico Volcán Galeras - PIGRV-VG, en los instrumentos de planificación de los municipios involucrados (POT´s) en los municipios de Pasto, Nariño y La Florida.</t>
  </si>
  <si>
    <t>Ejecutar obras de intervenciones correctivas de mitigación, protección, estabilización o rehabilitación
Ejecutar consultorias para realizar intervenciones correctivas de mitigación, protección, estabilización o rehabilitación</t>
  </si>
  <si>
    <t>Capacitar al personal del Sistema Departamental de Gestión del Riesgo de Desastres en Sistema de Comando de Incidentes básico e intermedio</t>
  </si>
  <si>
    <t>Informe final - liquidación contratos</t>
  </si>
  <si>
    <t>Elaborar un cronograma para planificar las visitas técnicas a los municipios.</t>
  </si>
  <si>
    <t xml:space="preserve">Socialización de la propuesta de la incorporación de la gestión del riesgo  Plan Educativo Institucional </t>
  </si>
  <si>
    <t>2.3.2.02.02.006-45-4503-1000-4503029-2024003520127-63391-16-1.2.2.0.00</t>
  </si>
  <si>
    <t>2.3.2.02.02.008-45-4503-1000-4503031-2024003520127-83990-16-1.2.2.0.00</t>
  </si>
  <si>
    <t>2.3.2.02.02.006-45-4503-1000-4503026-2024003520134-63391-16-1.2.2.0.00</t>
  </si>
  <si>
    <t>Recursos Propios</t>
  </si>
  <si>
    <t>2.3.2.02.02.006-45-4503-1000-4503034-2024003520126-63391-16-1.2.2.0.00</t>
  </si>
  <si>
    <r>
      <t xml:space="preserve">Traslado al Rubro de la Meta 531 (Obras y Consultoría): </t>
    </r>
    <r>
      <rPr>
        <sz val="12"/>
        <color rgb="FF000000"/>
        <rFont val="Century Gothic"/>
        <family val="2"/>
      </rPr>
      <t>2.3.2.02.01.003-45-4503-1000-4503022-2024003520127-97990-16-1.2.2.0.00</t>
    </r>
  </si>
  <si>
    <r>
      <t xml:space="preserve">Trasladar ($701.000) desde el Rubro de Ops: </t>
    </r>
    <r>
      <rPr>
        <sz val="12"/>
        <color rgb="FF000000"/>
        <rFont val="Century Gothic"/>
        <family val="2"/>
      </rPr>
      <t>2.3.2.02.02.009-45-4503-1000-4503022-2024003520127-91199-16-1.2.2.0.00</t>
    </r>
  </si>
  <si>
    <r>
      <rPr>
        <b/>
        <sz val="12"/>
        <color rgb="FF000000"/>
        <rFont val="Century Gothic"/>
        <family val="2"/>
      </rPr>
      <t>Trasladar ($99.394.000) desde el Rubro de Ops:</t>
    </r>
    <r>
      <rPr>
        <sz val="12"/>
        <color rgb="FF000000"/>
        <rFont val="Century Gothic"/>
        <family val="2"/>
      </rPr>
      <t xml:space="preserve"> 2.3.2.02.02.009-45-4503-1000-4503022-2024003520127-91199-16-1.2.2.0.00</t>
    </r>
  </si>
  <si>
    <r>
      <t xml:space="preserve">Traslado al Rubro de la Meta 540: </t>
    </r>
    <r>
      <rPr>
        <sz val="12"/>
        <color rgb="FF000000"/>
        <rFont val="Century Gothic"/>
        <family val="2"/>
      </rPr>
      <t>2.3.2.01.01.003.03.02-45-4503-1000-4503019-2024003520134-4516099-16-1.2.2.0.00</t>
    </r>
  </si>
  <si>
    <r>
      <t xml:space="preserve">Traslado al Rubro de la Meta 537: </t>
    </r>
    <r>
      <rPr>
        <sz val="12"/>
        <color rgb="FF000000"/>
        <rFont val="Century Gothic"/>
        <family val="2"/>
      </rPr>
      <t>2.3.2.02.02.006-45-4503-1000-4503019-2024003520134-63391-16-1.2.2.0.00</t>
    </r>
  </si>
  <si>
    <t>Fondo Departamental de Bomberos</t>
  </si>
  <si>
    <r>
      <t xml:space="preserve">Traslado ($1.000.000) al Rubro de la Meta 541: </t>
    </r>
    <r>
      <rPr>
        <sz val="12"/>
        <color rgb="FF000000"/>
        <rFont val="Century Gothic"/>
        <family val="2"/>
      </rPr>
      <t>2.3.2.02.02.006-45-4503-1000-4503016-2024003520134-63391-16-1.2.2.0.00</t>
    </r>
  </si>
  <si>
    <r>
      <t xml:space="preserve">Traslado ($5.877.500) al Rubro de la Meta 541: </t>
    </r>
    <r>
      <rPr>
        <sz val="12"/>
        <color rgb="FF000000"/>
        <rFont val="Century Gothic"/>
        <family val="2"/>
      </rPr>
      <t>2.3.2.02.02.009-45-4503-1000-4503016-2024003520134-91199-16-1.2.2.0.00</t>
    </r>
  </si>
  <si>
    <r>
      <t xml:space="preserve">Traslado ($300.000.000) al Rubro de la Meta 541: </t>
    </r>
    <r>
      <rPr>
        <sz val="12"/>
        <color rgb="FF000000"/>
        <rFont val="Century Gothic"/>
        <family val="2"/>
      </rPr>
      <t>2.3.2.01.01.003.03.02-45-4503-1000-4503016-2024003520134-4516099-16-1.2.2.0.00</t>
    </r>
  </si>
  <si>
    <t>OBSERVACIONES (Traslados Rubros Presupuestales)</t>
  </si>
  <si>
    <t xml:space="preserve">Etapa precontractual y contractual </t>
  </si>
  <si>
    <t xml:space="preserve">Ejecución del convenio y/o consultoría </t>
  </si>
  <si>
    <t>CUMPLIMIENTO DE META 520</t>
  </si>
  <si>
    <t xml:space="preserve">Recepción de solicitudes de municipios afectados por escenarios de riesgos asociados a eventos naturales, socio-naturales y antrópicos. </t>
  </si>
  <si>
    <t>CUMPLIMIENTO DE META 521</t>
  </si>
  <si>
    <t xml:space="preserve">Reunión con la subsecretaria de Asistencia Técnica de la Secretaria de Planeación Departamental - Definición de Alcance. </t>
  </si>
  <si>
    <t xml:space="preserve">Reunión Planeación, DAGRD, Secretaria TICS. </t>
  </si>
  <si>
    <t xml:space="preserve">Reunión con las secretarias del Departamento, interesadas en ser parte del SIG Nariño. </t>
  </si>
  <si>
    <t xml:space="preserve">Estudio técnico definición de tipo de Sistema, software y hardware, presupuesto y aportes sectoriales </t>
  </si>
  <si>
    <t>CUMPLIMIENTO DE META 523</t>
  </si>
  <si>
    <t>CUMPLIMIENTO DE META 524</t>
  </si>
  <si>
    <t>CUMPLIMIENTO DE META 525</t>
  </si>
  <si>
    <t>Realización del Encuentro Regional de Coordinadores Municipales para la gestión del Riesgo de Desastres</t>
  </si>
  <si>
    <t xml:space="preserve">Taller del Sistema Nacional de Detección y alerta por Tsunami - 7 municipio de la Costa Pacífica </t>
  </si>
  <si>
    <t>CUMPLIMIENTO DE META 526</t>
  </si>
  <si>
    <t xml:space="preserve">Realización talleres, semanarios, foros relacionados a la gestión del riesgo de desastres </t>
  </si>
  <si>
    <t>Visita de campo para identificación de requerimientos técnicos.</t>
  </si>
  <si>
    <t xml:space="preserve">Formulación y proceso de contratación </t>
  </si>
  <si>
    <t xml:space="preserve">Ejecución del proceso contractual suministro y comodato </t>
  </si>
  <si>
    <t xml:space="preserve">Entrega SAT </t>
  </si>
  <si>
    <t>CUMPLIMIENTO DE META 527</t>
  </si>
  <si>
    <t>Identificar  y priorizar  municipios a donde se va a brindar apoyo técnico en instrumentos de ordenamiento territorial.</t>
  </si>
  <si>
    <t>CUMPLIMIENTO DE META 528</t>
  </si>
  <si>
    <t>Taller Departamental en formulación de PMRD</t>
  </si>
  <si>
    <t xml:space="preserve">Priorización de municipios para brindar acompañamiento técnico </t>
  </si>
  <si>
    <t>Realización de talleres en los dos municipios priorizados para el acompañamiento técnico</t>
  </si>
  <si>
    <t>CUMPLIMIENTO DE META 529</t>
  </si>
  <si>
    <t>Formulación y proceso de contratación.</t>
  </si>
  <si>
    <t>Ejecución del proceso contractual.</t>
  </si>
  <si>
    <t xml:space="preserve">Entrega de elementos para los planes escolares y/o comunitarios. </t>
  </si>
  <si>
    <t>Contratación de OPS (Profesionales y Apoyo a la gestión)</t>
  </si>
  <si>
    <t xml:space="preserve">Articulación con la oficina de prensa y secretaria de Infraestructura, PDA, agricultura, ambiente, IDSN </t>
  </si>
  <si>
    <t xml:space="preserve">Diseño de la estrategia para aprobación de mensajes, piezas graficas, audios, videos e implementación, de acuerdo a los fenómenos amenazantes del PDGRD Nariño 2021 - 2031 </t>
  </si>
  <si>
    <t xml:space="preserve">Lanzamiento - Difusión de la estrategia en medios de comunicación, redes sociales, 64 CMGRD´S, CDGRD Nariño y entrega de material ludico-pedagogico. </t>
  </si>
  <si>
    <t xml:space="preserve">Contratación de OPS (Profesionales y Apoyo a la gestión) para realizar la identificación y priorización de municipios y escenario de amenaza. </t>
  </si>
  <si>
    <t>CUMPLIMIENTO DE META 530</t>
  </si>
  <si>
    <t xml:space="preserve">Revisión del documento ajustado del Plan Integral de Gestión de Riesgo Volcánico Volcán Galeras - PIGRV-VG elaborado 2024. </t>
  </si>
  <si>
    <t xml:space="preserve">Socialización y validación de la actualización del Plan Integral de Gestión de Riesgo Volcánico Volcán Galeras - PIGRV-VG </t>
  </si>
  <si>
    <t xml:space="preserve">Acompañamiento en la adopción e implementación del Plan Integral de Gestión de Riesgo Volcánico Volcán Galeras - PIGRV-VG </t>
  </si>
  <si>
    <t>CUMPLIMIENTO DE META 531</t>
  </si>
  <si>
    <t xml:space="preserve">Contratación de OPS (Profesionales y Apoyo a la gestión) para la identificación y priorización de municipios y/o puntos críticos. </t>
  </si>
  <si>
    <t>Formulación de proyectos para consultoría u obra.</t>
  </si>
  <si>
    <t xml:space="preserve">Formulación y proceso de contratación. </t>
  </si>
  <si>
    <t xml:space="preserve">Entrega de obras de intervención correctivas  de mitigación, protección, estabilización o rehabilitación en zonas priorizadas </t>
  </si>
  <si>
    <t xml:space="preserve">Contratación de OPS (Profesionales y Apoyo a la gestión) para la identificación de municipios o puntos críticos y socialización con los municipios.  </t>
  </si>
  <si>
    <t>CUMPLIMIENTO DE META 532</t>
  </si>
  <si>
    <t>Entrega de obra y/o consultoría naturalística en zonas priorizadas para intervención correctiva de intervención correctivas  de mitigación, protección, estabilización o rehabilitación en zonas priorizadas</t>
  </si>
  <si>
    <t xml:space="preserve">Ejecución del proceso contractual. </t>
  </si>
  <si>
    <t xml:space="preserve">Verificación fuentes de financiación. </t>
  </si>
  <si>
    <t xml:space="preserve">Identificación y priorización de municipios y/o puntos críticos. </t>
  </si>
  <si>
    <t>CUMPLIMIENTO DE META 533</t>
  </si>
  <si>
    <t>CUMPLIMIENTO DE META 534</t>
  </si>
  <si>
    <t xml:space="preserve">Ejecución contrato de suministro de kits para reparación de vivienda  </t>
  </si>
  <si>
    <t xml:space="preserve">Recepción y revisión de solicitudes de apoyo para atención de familias damnificadas  </t>
  </si>
  <si>
    <t xml:space="preserve">Atención de familias damnificadas y respuesta a emergencias  </t>
  </si>
  <si>
    <t>CUMPLIMIENTO DE META 535</t>
  </si>
  <si>
    <t xml:space="preserve">Contratación de OPS (Profesionales y Apoyo a la gestión) para la revisión y actualización de la EDRE del 2022 </t>
  </si>
  <si>
    <t>Monitoreo y evaluación</t>
  </si>
  <si>
    <t>CUMPLIMIENTO DE META 536</t>
  </si>
  <si>
    <t xml:space="preserve">Revisión y actualización de protocolos y procedimientos específicos en respuesta a diversos escenarios </t>
  </si>
  <si>
    <t>Contratación de OPS (Profesionales y Apoyo a la gestión) para la planificación ejercicio de simulacro o simulación por erupción volcánica primer semestre y por sismo en el mes de octubre.</t>
  </si>
  <si>
    <t>Ejecución y evaluación del ejercicio de simulación</t>
  </si>
  <si>
    <t>CUMPLIMIENTO DE META 537</t>
  </si>
  <si>
    <t xml:space="preserve">Solicitud a la Organización Panamericana de la Salud la autorización para el uso de la plataforma de reporte de emergencias </t>
  </si>
  <si>
    <t xml:space="preserve">Capacitación al personal de la central de la DARD Nariño en el uso del aplicativo </t>
  </si>
  <si>
    <t xml:space="preserve">Socialización e implementación del sistema con los 64 Coordinadores de los Consejos Municipales para la gestión del Riesgo de Desastres </t>
  </si>
  <si>
    <t>CUMPLIMIENTO DE META 538</t>
  </si>
  <si>
    <t>Contratación de OPS (Profesionales y Apoyo a la gestión) para la suscripción de convenio para capacitación en cursos Sistema Comando de Incidentes Básico e Intermedio.</t>
  </si>
  <si>
    <t>Identificación y priorización de cursos sistema comando de incidentes básico e intermedio del CDRD, CMRD y Organismos de Socorro.</t>
  </si>
  <si>
    <t>Realización de cursos.</t>
  </si>
  <si>
    <t xml:space="preserve">Prueba e implementación mejoras </t>
  </si>
  <si>
    <t>Ejecución del proceso contractual</t>
  </si>
  <si>
    <t>Contratación de OPS (Profesionales y Apoyo a la gestión) para realizar un diagnostico de las necesidades de mantenimiento y fortalecimiento de la red de radiocomunicaciones.</t>
  </si>
  <si>
    <t>CUMPLIMIENTO DE META 540</t>
  </si>
  <si>
    <t>Identificación de municipios a priorizar con la instalación de radios base.</t>
  </si>
  <si>
    <t>Suscripción y entre de equipos a municipio.</t>
  </si>
  <si>
    <t>CUMPLIMIENTO DE META 541</t>
  </si>
  <si>
    <t xml:space="preserve">Contratación de OPS (Profesionales y Apoyo a la gestión) para la identificación y priorización de organismos de socorro a fortalecer. </t>
  </si>
  <si>
    <t>Suscripción de convenio y entrega de equipos y herramienta.</t>
  </si>
  <si>
    <t>CUMPLIMIENTO DE META 542</t>
  </si>
  <si>
    <t>Contratación de OPS (Profesionales y Apoyo a la gestión) para la recopilación de la información en temas de presupuesto, diseños previos y normativa para el diseño de la estación de bomberos.</t>
  </si>
  <si>
    <t>Elaboración de diseños estructurales y arquitectónicos finales.</t>
  </si>
  <si>
    <t>Revisión de diseños arquitectónicos preliminares para asegurar que los aspectos técnicos del proyecto estén adecuadamente integrados.</t>
  </si>
  <si>
    <t>CUMPLIMIENTO DE META 543</t>
  </si>
  <si>
    <t xml:space="preserve">Contratación de OPS (Profesionales y Apoyo a la gestión) para la identificación de necesidades para la dotación y fortalecimiento de la DAGRD y CMGRD </t>
  </si>
  <si>
    <t>Adquisición de un vehiculo para la DAGRD.</t>
  </si>
  <si>
    <t xml:space="preserve">Entrega de estudios  y productos, socializacion con las comunidades </t>
  </si>
  <si>
    <t>Transporte de los Profesionales en camioneta de la DAGRD para la realizaicon de las visitas</t>
  </si>
  <si>
    <t>Realizar una evaluación preliminar en campo, recopilar datos, inspección de infraestructuras afectadas.</t>
  </si>
  <si>
    <t>Gestion de recursos para desarrollo e implementacion SIG</t>
  </si>
  <si>
    <t xml:space="preserve">Estapa precontractual y contratual para desarrollo SIG Nariño </t>
  </si>
  <si>
    <t>Desarrollo del SIG</t>
  </si>
  <si>
    <t>CUMPLIMIENTO DE META 522 - AVANCE PARCIAL</t>
  </si>
  <si>
    <t>Logistica para la realizacion de talleres y reuniones</t>
  </si>
  <si>
    <t>Definicion y contratacion del operador logistico con la secretaria general departamental</t>
  </si>
  <si>
    <t xml:space="preserve">Acercamiento con la academia para definir hoja de ruta para diplomado en gestión del riesgo y obras naturalísticas </t>
  </si>
  <si>
    <t>Transporte de Profesionales para brindar asistencia tecnicas a los CMGRD</t>
  </si>
  <si>
    <t>Transporte de Profesionales para brindar asistencia tecnicas a las Instituciones Educativas</t>
  </si>
  <si>
    <t>Formulación y proceso de contratación para la dotacion de kits escolares y/o comuntarios.</t>
  </si>
  <si>
    <t xml:space="preserve">Identificación, evaluación  y priorizacion de municipios e Instituciones educativas.  </t>
  </si>
  <si>
    <t xml:space="preserve">Transporte de Profesionales paraparticipar de las mesas tecnicas del PIGRV-VG </t>
  </si>
  <si>
    <t>Formulación y proceso de contratación de obras o consultorias</t>
  </si>
  <si>
    <t>Contratación de OPS (Profesionales y Apoyo a la gestión) para la formulación y proceso de contratación mediante convenio y/o contrato para la atencion de emergencias.
Contratacion del personal para el seguimiento y consolidacion de la informacion de emergencias en el Departamento</t>
  </si>
  <si>
    <t xml:space="preserve">Ejecución del convenio o contrato para la atencion de emergencias </t>
  </si>
  <si>
    <t>Movilizacion del personal de la DAGRD Nariño para la entrega de ayuda humanitaria de emergencia</t>
  </si>
  <si>
    <t xml:space="preserve">Socializacion de la actualizacion de la EDRE ante el CDGRD Nariño para su aprobacion </t>
  </si>
  <si>
    <t xml:space="preserve">Preparacion y socialización ejercicios de simulación y/o simulacro a través de talleres subregionales y sectoriales. </t>
  </si>
  <si>
    <t>Transpor del personal de la DAGRD para la socializacion y coordinacion de simulacro</t>
  </si>
  <si>
    <t>Transporte del personal para identificar los requerimientos de mantenimiento de la red de radiocomunicaciones</t>
  </si>
  <si>
    <t>Formulación y proceso de contratación para mantenimiento de la red de radiocomunicaciones</t>
  </si>
  <si>
    <t>Reunion con la Delegacion Departamental de Bomberos para identificar las necesidades de dotacion</t>
  </si>
  <si>
    <t>Suscripción de convenio interadministrativo para ejecución diplomado en Gestion del Riesgo y Obras Naturalisticas</t>
  </si>
  <si>
    <t xml:space="preserve">Realización  de Diplomado en Gestión del Riesgo y obras naturalísticas </t>
  </si>
  <si>
    <t>Visitas tecnicas de terrenos o inmuebleas a adecuar</t>
  </si>
  <si>
    <t>Gestion de convenio o contrato para financiacion</t>
  </si>
  <si>
    <t>Ejecución del proyecto</t>
  </si>
  <si>
    <t>Logistica para movilizacíon camioneta DAGRD Nariño</t>
  </si>
  <si>
    <t>Transporte de Profesionales y logistica visitas tecnicas a localizacion proyectos</t>
  </si>
  <si>
    <t>Logistica y visitas de municipios a intervenir</t>
  </si>
  <si>
    <t>PROGRAMA ESTRATÉGICO</t>
  </si>
  <si>
    <t>CÓDIGO DEL SECTOR</t>
  </si>
  <si>
    <t xml:space="preserve">CÓDIGO DEL PROGRAMA PRESUPUESTAL </t>
  </si>
  <si>
    <t>CÓDIGO DEL SUBPROGRAMA PRESUPUESTAL</t>
  </si>
  <si>
    <t>Logística para movilización camioneta DAGRD Nariño</t>
  </si>
  <si>
    <t>Identificación y priorizacion de municipio y puntos critico que requieren estudios tecnico</t>
  </si>
  <si>
    <t>Ejecucion de obras de mitigacion (UNGRD) del reasentamiento indigena de Aponte suscrito entre UNRD, Gobernación de Nariño y municipio de El Tablón de Gomez (enero-diciembre)</t>
  </si>
  <si>
    <t>Proceso de contratacion (de obras de mitigacion (UNGRD) del reasentamiento indigena de Aponte suscrito entre UNRD, Gobernación de Nariño y municipio de El Tablón de Gomez (enero-diciembre)</t>
  </si>
  <si>
    <t>Ajuste del proyecto del componente de red de acueducto, red de alcantarillado y red electrica (PDA y SIM)</t>
  </si>
  <si>
    <t>Gestion de financiacion de red de acueducto, red de alcantarillado y red electrica (PDA y SIM)</t>
  </si>
  <si>
    <t>Proceso de contratacion de red de acueducto, red de alcantarillado y red electrica (PDA y SIM)</t>
  </si>
  <si>
    <t>Ejecucion de proyectos de red de acueducto, red de alcantarillado y red electrica (PDA y SIM)</t>
  </si>
  <si>
    <t>Socialización consultoría del reasentamiento de la comunidad campesina de de Aponte y Municipio de Ancuya</t>
  </si>
  <si>
    <t>Gestión de recursos para la financiación  para el reasentamiento de la comunidad campesina de de Aponte y Municipio de Ancuya</t>
  </si>
  <si>
    <t>Reajuste de los proyectos para el reasentamiento de la comunidad campesina de de Aponte y Municipio de Ancuya</t>
  </si>
  <si>
    <t>Suscripsion convenios interadmnistrativos para el reasentamiento de la comunidad campesina de Aponte y Municipio de Ancuya</t>
  </si>
  <si>
    <t>Ejecucion de convenios interadmnistrativos para el reasentamiento de la comunidad campesina de Aponte y Municipio de Ancuya</t>
  </si>
  <si>
    <t>Formulación del componente de gestión del riesgo en el PEI (Plan Educativo Institucional) con la secretaria de Educación  Departamental y rectores de los municipios priorizados</t>
  </si>
  <si>
    <r>
      <t xml:space="preserve">Diplomado de obras naturalisticas u obras basadas en naturaleza y ecorreducción. (Meta 525)
</t>
    </r>
    <r>
      <rPr>
        <sz val="12"/>
        <rFont val="Century Gothic"/>
        <family val="2"/>
      </rPr>
      <t>Taller Tsunami  7 municipios de la Costa Pacifica Nariñenses,           Encuentro de Coordinadores CMRD</t>
    </r>
    <r>
      <rPr>
        <sz val="12"/>
        <color theme="1"/>
        <rFont val="Century Gothic"/>
        <family val="2"/>
      </rPr>
      <t xml:space="preserve">
Implementar foros y talleres sobre el fortalecimiento de las capacidades en conocimiento, reducción y manejo. (Meta 525)</t>
    </r>
  </si>
  <si>
    <t>Incorporacion del Plan Integral de Gestión de Riesgo Volcánico Volcán Galeras - PIGRV-VG en los intrumentos de planificaion de los municipios</t>
  </si>
  <si>
    <t>Revision de proyectos y consultorias presentados por Municipios que presentan afectaciones por emergencias mitigables</t>
  </si>
  <si>
    <t>Verificación fuentes de financiación y lineas de gestion</t>
  </si>
  <si>
    <t>Etapa precontractual y contractual del convenio o contrato para la atencion de emergencias y el proceso de selección para suministro de materiales de construccion</t>
  </si>
  <si>
    <t>Seguimiento a la implementacion de sistema de informacion con los Coordinadores de los 64 CMGRD</t>
  </si>
  <si>
    <t xml:space="preserve">Organización de talleres de capacitación SCI Básico e Intermedio en el marco del convenio interadministrativo con el Cuerpo Voluntario de Bomberos de Pasto </t>
  </si>
  <si>
    <t>Proceso de contratacion y entrega de dotacion de identidad institucional a los 64 Coordinadores de los CMGRD</t>
  </si>
  <si>
    <t>Proceso de contratacion para el fortalecimiento de la DAGRD con equipo audiovisual (dronne y pantallas video)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</si>
</sst>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\ * #,##0.00_-;\-&quot;$&quot;\ * #,##0.00_-;_-&quot;$&quot;\ * &quot;-&quot;??_-;_-@_-"/>
    <numFmt numFmtId="165" formatCode="#,##0.00#"/>
    <numFmt numFmtId="166" formatCode="_-&quot;$&quot;\ * #,##0_-;\-&quot;$&quot;\ * #,##0_-;_-&quot;$&quot;\ * &quot;-&quot;??_-;_-@_-"/>
  </numFmts>
  <fonts count="23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indexed="81"/>
      <name val="Arial"/>
      <family val="2"/>
    </font>
    <font>
      <sz val="18"/>
      <color indexed="81"/>
      <name val="Tahoma"/>
      <family val="2"/>
    </font>
    <font>
      <b/>
      <sz val="15"/>
      <color indexed="81"/>
      <name val="Tahoma"/>
      <family val="2"/>
    </font>
    <font>
      <sz val="15"/>
      <color indexed="81"/>
      <name val="Tahoma"/>
      <family val="2"/>
    </font>
    <font>
      <sz val="11.5"/>
      <color indexed="8"/>
      <name val="Arial"/>
      <family val="2"/>
    </font>
    <font>
      <sz val="11"/>
      <color theme="1"/>
      <name val="Calibri"/>
      <family val="2"/>
      <scheme val="minor"/>
    </font>
    <font>
      <sz val="14"/>
      <color indexed="81"/>
      <name val="Arial"/>
      <family val="2"/>
    </font>
    <font>
      <sz val="8"/>
      <name val="Calibri"/>
      <family val="2"/>
      <scheme val="minor"/>
    </font>
    <font>
      <sz val="10"/>
      <color rgb="FF000000"/>
      <name val="Calibri"/>
      <family val="2"/>
      <scheme val="minor"/>
    </font>
    <font>
      <sz val="12"/>
      <color theme="1"/>
      <name val="Century Gothic"/>
      <family val="2"/>
    </font>
    <font>
      <sz val="11"/>
      <color rgb="FF000000"/>
      <name val="Calibri"/>
      <family val="2"/>
      <scheme val="minor"/>
    </font>
    <font>
      <sz val="12"/>
      <color rgb="FF000000"/>
      <name val="Century Gothic"/>
      <family val="2"/>
    </font>
    <font>
      <b/>
      <sz val="12"/>
      <color theme="1"/>
      <name val="Century Gothic"/>
      <family val="2"/>
    </font>
    <font>
      <sz val="12"/>
      <name val="Century Gothic"/>
      <family val="2"/>
    </font>
    <font>
      <sz val="10"/>
      <color rgb="FF000000"/>
      <name val="SansSerif"/>
      <family val="2"/>
    </font>
    <font>
      <sz val="12"/>
      <color indexed="8"/>
      <name val="Century Gothic"/>
      <family val="2"/>
    </font>
    <font>
      <b/>
      <sz val="12"/>
      <color rgb="FFFF0000"/>
      <name val="Century Gothic"/>
      <family val="2"/>
    </font>
    <font>
      <b/>
      <sz val="12"/>
      <name val="Century Gothic"/>
      <family val="2"/>
    </font>
    <font>
      <b/>
      <sz val="12"/>
      <color rgb="FF000000"/>
      <name val="Century Gothic"/>
      <family val="2"/>
    </font>
    <font>
      <b/>
      <sz val="12"/>
      <color theme="5" tint="-0.249977111117893"/>
      <name val="Century Gothic"/>
      <family val="2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D965"/>
        <bgColor rgb="FFFFD965"/>
      </patternFill>
    </fill>
    <fill>
      <patternFill patternType="solid">
        <fgColor rgb="FFA8D08D"/>
        <bgColor rgb="FFA8D08D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 applyFill="0" applyProtection="0"/>
    <xf numFmtId="9" fontId="8" fillId="0" borderId="0" applyFont="0" applyFill="0" applyBorder="0" applyAlignment="0" applyProtection="0"/>
    <xf numFmtId="0" fontId="11" fillId="0" borderId="0"/>
    <xf numFmtId="0" fontId="8" fillId="0" borderId="0"/>
    <xf numFmtId="0" fontId="13" fillId="0" borderId="0"/>
    <xf numFmtId="164" fontId="8" fillId="0" borderId="0" applyFont="0" applyFill="0" applyBorder="0" applyAlignment="0" applyProtection="0"/>
  </cellStyleXfs>
  <cellXfs count="308">
    <xf numFmtId="0" fontId="0" fillId="0" borderId="0" xfId="0"/>
    <xf numFmtId="0" fontId="17" fillId="0" borderId="0" xfId="0" applyFont="1" applyAlignment="1">
      <alignment horizontal="left" vertical="top" wrapText="1"/>
    </xf>
    <xf numFmtId="1" fontId="14" fillId="7" borderId="5" xfId="3" applyNumberFormat="1" applyFont="1" applyFill="1" applyBorder="1" applyAlignment="1">
      <alignment vertical="center" wrapText="1"/>
    </xf>
    <xf numFmtId="0" fontId="17" fillId="6" borderId="0" xfId="0" applyFont="1" applyFill="1" applyAlignment="1">
      <alignment horizontal="left" vertical="top" wrapText="1"/>
    </xf>
    <xf numFmtId="166" fontId="0" fillId="0" borderId="0" xfId="6" applyNumberFormat="1" applyFont="1"/>
    <xf numFmtId="166" fontId="0" fillId="0" borderId="0" xfId="0" applyNumberFormat="1"/>
    <xf numFmtId="0" fontId="0" fillId="6" borderId="0" xfId="0" applyFill="1"/>
    <xf numFmtId="0" fontId="12" fillId="0" borderId="1" xfId="0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/>
    </xf>
    <xf numFmtId="1" fontId="15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9" fontId="15" fillId="2" borderId="1" xfId="2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2" fillId="0" borderId="0" xfId="0" applyFont="1"/>
    <xf numFmtId="1" fontId="15" fillId="0" borderId="0" xfId="0" applyNumberFormat="1" applyFont="1" applyAlignment="1">
      <alignment vertical="center" wrapText="1"/>
    </xf>
    <xf numFmtId="9" fontId="15" fillId="0" borderId="0" xfId="2" applyFont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1" fontId="15" fillId="0" borderId="0" xfId="0" applyNumberFormat="1" applyFont="1" applyAlignment="1">
      <alignment horizontal="center" vertical="center" wrapText="1"/>
    </xf>
    <xf numFmtId="9" fontId="15" fillId="0" borderId="0" xfId="2" applyFont="1" applyAlignment="1">
      <alignment horizontal="center" vertical="center" wrapText="1"/>
    </xf>
    <xf numFmtId="0" fontId="12" fillId="0" borderId="5" xfId="0" applyFont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1" fontId="12" fillId="0" borderId="0" xfId="0" applyNumberFormat="1" applyFont="1" applyAlignment="1">
      <alignment horizontal="center" vertical="center"/>
    </xf>
    <xf numFmtId="9" fontId="12" fillId="0" borderId="0" xfId="2" applyFont="1" applyAlignment="1">
      <alignment horizontal="center" vertical="center"/>
    </xf>
    <xf numFmtId="3" fontId="12" fillId="0" borderId="0" xfId="0" applyNumberFormat="1" applyFont="1" applyAlignment="1">
      <alignment vertical="center"/>
    </xf>
    <xf numFmtId="3" fontId="18" fillId="0" borderId="1" xfId="1" applyNumberFormat="1" applyFont="1" applyFill="1" applyBorder="1" applyAlignment="1" applyProtection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5" xfId="3" applyFont="1" applyBorder="1" applyAlignment="1">
      <alignment horizontal="center" vertical="center" wrapText="1"/>
    </xf>
    <xf numFmtId="0" fontId="14" fillId="0" borderId="5" xfId="3" applyFont="1" applyBorder="1" applyAlignment="1">
      <alignment horizontal="center" vertical="center"/>
    </xf>
    <xf numFmtId="0" fontId="16" fillId="0" borderId="1" xfId="3" applyFont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left" vertical="center" wrapText="1"/>
    </xf>
    <xf numFmtId="3" fontId="18" fillId="8" borderId="1" xfId="1" applyNumberFormat="1" applyFont="1" applyFill="1" applyBorder="1" applyAlignment="1" applyProtection="1">
      <alignment horizontal="left" vertical="center" wrapText="1"/>
    </xf>
    <xf numFmtId="0" fontId="14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3" fontId="12" fillId="0" borderId="1" xfId="0" applyNumberFormat="1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 wrapText="1"/>
    </xf>
    <xf numFmtId="165" fontId="16" fillId="0" borderId="1" xfId="0" applyNumberFormat="1" applyFont="1" applyBorder="1" applyAlignment="1">
      <alignment horizontal="center" vertical="top" wrapText="1"/>
    </xf>
    <xf numFmtId="3" fontId="16" fillId="0" borderId="1" xfId="0" applyNumberFormat="1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165" fontId="20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top" wrapText="1"/>
    </xf>
    <xf numFmtId="165" fontId="19" fillId="0" borderId="1" xfId="0" applyNumberFormat="1" applyFont="1" applyBorder="1" applyAlignment="1">
      <alignment horizontal="center" vertical="top" wrapText="1"/>
    </xf>
    <xf numFmtId="0" fontId="12" fillId="0" borderId="0" xfId="0" applyFont="1" applyAlignment="1">
      <alignment horizontal="left"/>
    </xf>
    <xf numFmtId="165" fontId="14" fillId="0" borderId="1" xfId="0" applyNumberFormat="1" applyFont="1" applyBorder="1" applyAlignment="1">
      <alignment horizontal="left" vertical="top" wrapText="1"/>
    </xf>
    <xf numFmtId="165" fontId="21" fillId="0" borderId="1" xfId="0" applyNumberFormat="1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165" fontId="22" fillId="0" borderId="1" xfId="0" applyNumberFormat="1" applyFont="1" applyBorder="1" applyAlignment="1">
      <alignment horizontal="center" vertical="top" wrapText="1"/>
    </xf>
    <xf numFmtId="3" fontId="18" fillId="0" borderId="1" xfId="1" applyNumberFormat="1" applyFont="1" applyFill="1" applyBorder="1" applyAlignment="1" applyProtection="1">
      <alignment vertical="center" wrapText="1"/>
    </xf>
    <xf numFmtId="3" fontId="18" fillId="8" borderId="1" xfId="1" applyNumberFormat="1" applyFont="1" applyFill="1" applyBorder="1" applyAlignment="1" applyProtection="1">
      <alignment vertical="center" wrapText="1"/>
    </xf>
    <xf numFmtId="0" fontId="12" fillId="0" borderId="1" xfId="0" applyFont="1" applyBorder="1" applyAlignment="1">
      <alignment vertical="center"/>
    </xf>
    <xf numFmtId="3" fontId="12" fillId="0" borderId="1" xfId="0" applyNumberFormat="1" applyFont="1" applyBorder="1" applyAlignment="1">
      <alignment vertical="center"/>
    </xf>
    <xf numFmtId="0" fontId="14" fillId="0" borderId="6" xfId="0" applyFont="1" applyBorder="1" applyAlignment="1">
      <alignment vertical="top" wrapText="1"/>
    </xf>
    <xf numFmtId="165" fontId="14" fillId="0" borderId="6" xfId="0" applyNumberFormat="1" applyFont="1" applyBorder="1" applyAlignment="1">
      <alignment vertical="top" wrapText="1"/>
    </xf>
    <xf numFmtId="165" fontId="12" fillId="0" borderId="6" xfId="0" applyNumberFormat="1" applyFont="1" applyBorder="1" applyAlignment="1">
      <alignment vertical="top" wrapText="1"/>
    </xf>
    <xf numFmtId="3" fontId="18" fillId="9" borderId="1" xfId="1" applyNumberFormat="1" applyFont="1" applyFill="1" applyBorder="1" applyAlignment="1" applyProtection="1">
      <alignment vertical="center" wrapText="1"/>
    </xf>
    <xf numFmtId="0" fontId="15" fillId="0" borderId="0" xfId="0" applyFont="1" applyAlignment="1">
      <alignment horizontal="center" vertical="center"/>
    </xf>
    <xf numFmtId="0" fontId="12" fillId="9" borderId="0" xfId="0" applyFont="1" applyFill="1" applyAlignment="1">
      <alignment horizontal="left" vertical="center"/>
    </xf>
    <xf numFmtId="3" fontId="18" fillId="0" borderId="5" xfId="1" applyNumberFormat="1" applyFont="1" applyFill="1" applyBorder="1" applyAlignment="1" applyProtection="1">
      <alignment vertical="center" wrapText="1"/>
    </xf>
    <xf numFmtId="9" fontId="12" fillId="0" borderId="1" xfId="2" applyFont="1" applyBorder="1" applyAlignment="1">
      <alignment horizontal="center" vertical="center"/>
    </xf>
    <xf numFmtId="0" fontId="12" fillId="9" borderId="1" xfId="0" applyFont="1" applyFill="1" applyBorder="1" applyAlignment="1">
      <alignment horizontal="left" vertical="center"/>
    </xf>
    <xf numFmtId="0" fontId="12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vertical="top" wrapText="1"/>
    </xf>
    <xf numFmtId="0" fontId="12" fillId="0" borderId="6" xfId="0" applyFont="1" applyBorder="1" applyAlignment="1">
      <alignment horizontal="center" vertical="top"/>
    </xf>
    <xf numFmtId="0" fontId="12" fillId="9" borderId="1" xfId="0" applyFont="1" applyFill="1" applyBorder="1" applyAlignment="1">
      <alignment vertical="center"/>
    </xf>
    <xf numFmtId="0" fontId="12" fillId="10" borderId="1" xfId="0" applyFont="1" applyFill="1" applyBorder="1" applyAlignment="1">
      <alignment vertical="center"/>
    </xf>
    <xf numFmtId="0" fontId="19" fillId="0" borderId="1" xfId="0" applyFont="1" applyBorder="1" applyAlignment="1">
      <alignment horizontal="center" vertical="top"/>
    </xf>
    <xf numFmtId="0" fontId="12" fillId="11" borderId="1" xfId="0" applyFont="1" applyFill="1" applyBorder="1" applyAlignment="1">
      <alignment vertical="center"/>
    </xf>
    <xf numFmtId="0" fontId="22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3" fontId="12" fillId="0" borderId="5" xfId="0" applyNumberFormat="1" applyFont="1" applyBorder="1" applyAlignment="1">
      <alignment horizontal="center" vertical="center"/>
    </xf>
    <xf numFmtId="3" fontId="12" fillId="0" borderId="6" xfId="0" applyNumberFormat="1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 vertical="top"/>
    </xf>
    <xf numFmtId="3" fontId="16" fillId="0" borderId="6" xfId="0" applyNumberFormat="1" applyFont="1" applyBorder="1" applyAlignment="1">
      <alignment horizontal="center" vertical="top"/>
    </xf>
    <xf numFmtId="0" fontId="12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165" fontId="14" fillId="0" borderId="5" xfId="0" applyNumberFormat="1" applyFont="1" applyBorder="1" applyAlignment="1">
      <alignment horizontal="center" vertical="top" wrapText="1"/>
    </xf>
    <xf numFmtId="165" fontId="14" fillId="0" borderId="6" xfId="0" applyNumberFormat="1" applyFont="1" applyBorder="1" applyAlignment="1">
      <alignment horizontal="center" vertical="top" wrapText="1"/>
    </xf>
    <xf numFmtId="165" fontId="16" fillId="0" borderId="5" xfId="0" applyNumberFormat="1" applyFont="1" applyBorder="1" applyAlignment="1">
      <alignment horizontal="center" vertical="top" wrapText="1"/>
    </xf>
    <xf numFmtId="165" fontId="16" fillId="0" borderId="6" xfId="0" applyNumberFormat="1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/>
    </xf>
    <xf numFmtId="165" fontId="12" fillId="0" borderId="6" xfId="0" applyNumberFormat="1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center" wrapText="1"/>
    </xf>
    <xf numFmtId="3" fontId="18" fillId="0" borderId="5" xfId="1" applyNumberFormat="1" applyFont="1" applyFill="1" applyBorder="1" applyAlignment="1" applyProtection="1">
      <alignment horizontal="center" vertical="center" wrapText="1"/>
    </xf>
    <xf numFmtId="3" fontId="18" fillId="0" borderId="7" xfId="1" applyNumberFormat="1" applyFont="1" applyFill="1" applyBorder="1" applyAlignment="1" applyProtection="1">
      <alignment horizontal="center" vertical="center" wrapText="1"/>
    </xf>
    <xf numFmtId="0" fontId="12" fillId="0" borderId="5" xfId="0" applyFont="1" applyBorder="1" applyAlignment="1">
      <alignment horizontal="center" vertical="top" wrapText="1"/>
    </xf>
    <xf numFmtId="3" fontId="18" fillId="9" borderId="5" xfId="1" applyNumberFormat="1" applyFont="1" applyFill="1" applyBorder="1" applyAlignment="1" applyProtection="1">
      <alignment horizontal="center" vertical="center" wrapText="1"/>
    </xf>
    <xf numFmtId="3" fontId="18" fillId="0" borderId="5" xfId="1" applyNumberFormat="1" applyFont="1" applyFill="1" applyBorder="1" applyAlignment="1" applyProtection="1">
      <alignment horizontal="left" vertical="top" wrapText="1"/>
    </xf>
    <xf numFmtId="0" fontId="12" fillId="0" borderId="5" xfId="0" applyFont="1" applyBorder="1" applyAlignment="1">
      <alignment vertical="center" wrapText="1"/>
    </xf>
    <xf numFmtId="3" fontId="18" fillId="9" borderId="5" xfId="1" applyNumberFormat="1" applyFont="1" applyFill="1" applyBorder="1" applyAlignment="1" applyProtection="1">
      <alignment vertical="center" wrapText="1"/>
    </xf>
    <xf numFmtId="3" fontId="18" fillId="0" borderId="6" xfId="1" applyNumberFormat="1" applyFont="1" applyFill="1" applyBorder="1" applyAlignment="1" applyProtection="1">
      <alignment vertical="center" wrapText="1"/>
    </xf>
    <xf numFmtId="3" fontId="18" fillId="0" borderId="0" xfId="1" applyNumberFormat="1" applyFont="1" applyFill="1" applyAlignment="1" applyProtection="1">
      <alignment horizontal="left" vertical="center" wrapText="1"/>
    </xf>
    <xf numFmtId="0" fontId="12" fillId="0" borderId="6" xfId="0" applyFont="1" applyBorder="1" applyAlignment="1">
      <alignment vertical="center"/>
    </xf>
    <xf numFmtId="0" fontId="12" fillId="11" borderId="6" xfId="0" applyFont="1" applyFill="1" applyBorder="1" applyAlignment="1">
      <alignment vertical="center"/>
    </xf>
    <xf numFmtId="0" fontId="12" fillId="0" borderId="1" xfId="0" applyFont="1" applyBorder="1"/>
    <xf numFmtId="0" fontId="12" fillId="0" borderId="1" xfId="0" applyFont="1" applyBorder="1" applyAlignment="1">
      <alignment wrapText="1"/>
    </xf>
    <xf numFmtId="0" fontId="12" fillId="11" borderId="1" xfId="0" applyFont="1" applyFill="1" applyBorder="1"/>
    <xf numFmtId="0" fontId="12" fillId="0" borderId="0" xfId="0" applyFont="1" applyAlignment="1">
      <alignment horizontal="left" vertical="center" wrapText="1"/>
    </xf>
    <xf numFmtId="3" fontId="16" fillId="0" borderId="8" xfId="0" applyNumberFormat="1" applyFont="1" applyBorder="1" applyAlignment="1">
      <alignment horizontal="center" vertical="top"/>
    </xf>
    <xf numFmtId="3" fontId="16" fillId="0" borderId="13" xfId="0" applyNumberFormat="1" applyFont="1" applyBorder="1" applyAlignment="1">
      <alignment horizontal="center" vertical="top"/>
    </xf>
    <xf numFmtId="165" fontId="19" fillId="0" borderId="6" xfId="0" applyNumberFormat="1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/>
    </xf>
    <xf numFmtId="0" fontId="12" fillId="8" borderId="0" xfId="0" applyFont="1" applyFill="1"/>
    <xf numFmtId="165" fontId="12" fillId="8" borderId="5" xfId="0" applyNumberFormat="1" applyFont="1" applyFill="1" applyBorder="1" applyAlignment="1">
      <alignment horizontal="center" vertical="top" wrapText="1"/>
    </xf>
    <xf numFmtId="165" fontId="12" fillId="8" borderId="1" xfId="0" applyNumberFormat="1" applyFont="1" applyFill="1" applyBorder="1" applyAlignment="1">
      <alignment horizontal="center" vertical="top" wrapText="1"/>
    </xf>
    <xf numFmtId="0" fontId="12" fillId="8" borderId="5" xfId="0" applyFont="1" applyFill="1" applyBorder="1" applyAlignment="1">
      <alignment horizontal="left" vertical="center" wrapText="1"/>
    </xf>
    <xf numFmtId="165" fontId="16" fillId="8" borderId="1" xfId="0" applyNumberFormat="1" applyFont="1" applyFill="1" applyBorder="1" applyAlignment="1">
      <alignment horizontal="center" vertical="top" wrapText="1"/>
    </xf>
    <xf numFmtId="165" fontId="16" fillId="8" borderId="5" xfId="0" applyNumberFormat="1" applyFont="1" applyFill="1" applyBorder="1" applyAlignment="1">
      <alignment horizontal="center" vertical="top" wrapText="1"/>
    </xf>
    <xf numFmtId="165" fontId="21" fillId="0" borderId="6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/>
    </xf>
    <xf numFmtId="0" fontId="12" fillId="0" borderId="0" xfId="0" applyFont="1" applyAlignment="1">
      <alignment vertical="center" wrapText="1"/>
    </xf>
    <xf numFmtId="165" fontId="21" fillId="0" borderId="5" xfId="0" applyNumberFormat="1" applyFont="1" applyBorder="1" applyAlignment="1">
      <alignment horizontal="center" vertical="top" wrapText="1"/>
    </xf>
    <xf numFmtId="165" fontId="21" fillId="0" borderId="7" xfId="0" applyNumberFormat="1" applyFont="1" applyBorder="1" applyAlignment="1">
      <alignment horizontal="center" vertical="top" wrapText="1"/>
    </xf>
    <xf numFmtId="165" fontId="21" fillId="0" borderId="6" xfId="0" applyNumberFormat="1" applyFont="1" applyBorder="1" applyAlignment="1">
      <alignment horizontal="center" vertical="top" wrapText="1"/>
    </xf>
    <xf numFmtId="165" fontId="14" fillId="0" borderId="5" xfId="0" applyNumberFormat="1" applyFont="1" applyBorder="1" applyAlignment="1">
      <alignment horizontal="center" vertical="top" wrapText="1"/>
    </xf>
    <xf numFmtId="165" fontId="14" fillId="0" borderId="7" xfId="0" applyNumberFormat="1" applyFont="1" applyBorder="1" applyAlignment="1">
      <alignment horizontal="center" vertical="top" wrapText="1"/>
    </xf>
    <xf numFmtId="165" fontId="14" fillId="0" borderId="6" xfId="0" applyNumberFormat="1" applyFont="1" applyBorder="1" applyAlignment="1">
      <alignment horizontal="center" vertical="top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11" borderId="5" xfId="0" applyFont="1" applyFill="1" applyBorder="1" applyAlignment="1">
      <alignment horizontal="center" vertical="center"/>
    </xf>
    <xf numFmtId="0" fontId="12" fillId="11" borderId="6" xfId="0" applyFont="1" applyFill="1" applyBorder="1" applyAlignment="1">
      <alignment horizontal="center" vertical="center"/>
    </xf>
    <xf numFmtId="0" fontId="12" fillId="8" borderId="5" xfId="0" applyFont="1" applyFill="1" applyBorder="1" applyAlignment="1">
      <alignment horizontal="center" vertical="center"/>
    </xf>
    <xf numFmtId="0" fontId="12" fillId="8" borderId="6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165" fontId="16" fillId="0" borderId="8" xfId="0" applyNumberFormat="1" applyFont="1" applyBorder="1" applyAlignment="1">
      <alignment horizontal="center" vertical="top" wrapText="1"/>
    </xf>
    <xf numFmtId="165" fontId="16" fillId="0" borderId="9" xfId="0" applyNumberFormat="1" applyFont="1" applyBorder="1" applyAlignment="1">
      <alignment horizontal="center" vertical="top" wrapText="1"/>
    </xf>
    <xf numFmtId="165" fontId="16" fillId="0" borderId="10" xfId="0" applyNumberFormat="1" applyFont="1" applyBorder="1" applyAlignment="1">
      <alignment horizontal="center" vertical="top" wrapText="1"/>
    </xf>
    <xf numFmtId="3" fontId="16" fillId="0" borderId="1" xfId="0" applyNumberFormat="1" applyFont="1" applyBorder="1" applyAlignment="1">
      <alignment horizontal="center" vertical="top"/>
    </xf>
    <xf numFmtId="3" fontId="16" fillId="0" borderId="8" xfId="0" applyNumberFormat="1" applyFont="1" applyBorder="1" applyAlignment="1">
      <alignment horizontal="center" vertical="top"/>
    </xf>
    <xf numFmtId="3" fontId="16" fillId="0" borderId="9" xfId="0" applyNumberFormat="1" applyFont="1" applyBorder="1" applyAlignment="1">
      <alignment horizontal="center" vertical="top"/>
    </xf>
    <xf numFmtId="3" fontId="16" fillId="0" borderId="10" xfId="0" applyNumberFormat="1" applyFont="1" applyBorder="1" applyAlignment="1">
      <alignment horizontal="center" vertical="top"/>
    </xf>
    <xf numFmtId="165" fontId="16" fillId="0" borderId="1" xfId="0" applyNumberFormat="1" applyFont="1" applyBorder="1" applyAlignment="1">
      <alignment horizontal="center" vertical="top" wrapText="1"/>
    </xf>
    <xf numFmtId="3" fontId="12" fillId="0" borderId="5" xfId="0" applyNumberFormat="1" applyFont="1" applyBorder="1" applyAlignment="1">
      <alignment horizontal="center" vertical="center"/>
    </xf>
    <xf numFmtId="3" fontId="12" fillId="0" borderId="7" xfId="0" applyNumberFormat="1" applyFont="1" applyBorder="1" applyAlignment="1">
      <alignment horizontal="center" vertical="center"/>
    </xf>
    <xf numFmtId="3" fontId="12" fillId="0" borderId="6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/>
    </xf>
    <xf numFmtId="0" fontId="12" fillId="10" borderId="6" xfId="0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165" fontId="19" fillId="0" borderId="5" xfId="0" applyNumberFormat="1" applyFont="1" applyBorder="1" applyAlignment="1">
      <alignment horizontal="center" vertical="top" wrapText="1"/>
    </xf>
    <xf numFmtId="165" fontId="19" fillId="0" borderId="7" xfId="0" applyNumberFormat="1" applyFont="1" applyBorder="1" applyAlignment="1">
      <alignment horizontal="center" vertical="top" wrapText="1"/>
    </xf>
    <xf numFmtId="165" fontId="19" fillId="0" borderId="6" xfId="0" applyNumberFormat="1" applyFont="1" applyBorder="1" applyAlignment="1">
      <alignment horizontal="center" vertical="top" wrapText="1"/>
    </xf>
    <xf numFmtId="3" fontId="16" fillId="0" borderId="5" xfId="0" applyNumberFormat="1" applyFont="1" applyBorder="1" applyAlignment="1">
      <alignment horizontal="center" vertical="top"/>
    </xf>
    <xf numFmtId="3" fontId="16" fillId="0" borderId="7" xfId="0" applyNumberFormat="1" applyFont="1" applyBorder="1" applyAlignment="1">
      <alignment horizontal="center" vertical="top"/>
    </xf>
    <xf numFmtId="3" fontId="16" fillId="0" borderId="6" xfId="0" applyNumberFormat="1" applyFont="1" applyBorder="1" applyAlignment="1">
      <alignment horizontal="center" vertical="top"/>
    </xf>
    <xf numFmtId="165" fontId="19" fillId="0" borderId="1" xfId="0" applyNumberFormat="1" applyFont="1" applyBorder="1" applyAlignment="1">
      <alignment horizontal="center" vertical="top" wrapText="1"/>
    </xf>
    <xf numFmtId="165" fontId="16" fillId="0" borderId="5" xfId="0" applyNumberFormat="1" applyFont="1" applyBorder="1" applyAlignment="1">
      <alignment horizontal="center" vertical="top" wrapText="1"/>
    </xf>
    <xf numFmtId="165" fontId="16" fillId="0" borderId="7" xfId="0" applyNumberFormat="1" applyFont="1" applyBorder="1" applyAlignment="1">
      <alignment horizontal="center" vertical="top" wrapText="1"/>
    </xf>
    <xf numFmtId="165" fontId="16" fillId="0" borderId="6" xfId="0" applyNumberFormat="1" applyFont="1" applyBorder="1" applyAlignment="1">
      <alignment horizontal="center" vertical="top" wrapText="1"/>
    </xf>
    <xf numFmtId="165" fontId="22" fillId="0" borderId="5" xfId="0" applyNumberFormat="1" applyFont="1" applyBorder="1" applyAlignment="1">
      <alignment horizontal="center" vertical="top" wrapText="1"/>
    </xf>
    <xf numFmtId="165" fontId="22" fillId="0" borderId="7" xfId="0" applyNumberFormat="1" applyFont="1" applyBorder="1" applyAlignment="1">
      <alignment horizontal="center" vertical="top" wrapText="1"/>
    </xf>
    <xf numFmtId="165" fontId="22" fillId="0" borderId="6" xfId="0" applyNumberFormat="1" applyFont="1" applyBorder="1" applyAlignment="1">
      <alignment horizontal="center" vertical="top" wrapText="1"/>
    </xf>
    <xf numFmtId="3" fontId="20" fillId="0" borderId="5" xfId="0" applyNumberFormat="1" applyFont="1" applyBorder="1" applyAlignment="1">
      <alignment horizontal="center" vertical="top"/>
    </xf>
    <xf numFmtId="3" fontId="20" fillId="0" borderId="7" xfId="0" applyNumberFormat="1" applyFont="1" applyBorder="1" applyAlignment="1">
      <alignment horizontal="center" vertical="top"/>
    </xf>
    <xf numFmtId="3" fontId="20" fillId="0" borderId="6" xfId="0" applyNumberFormat="1" applyFont="1" applyBorder="1" applyAlignment="1">
      <alignment horizontal="center" vertical="top"/>
    </xf>
    <xf numFmtId="165" fontId="20" fillId="8" borderId="1" xfId="0" applyNumberFormat="1" applyFont="1" applyFill="1" applyBorder="1" applyAlignment="1">
      <alignment horizontal="center" vertical="top" wrapText="1"/>
    </xf>
    <xf numFmtId="165" fontId="16" fillId="8" borderId="5" xfId="0" applyNumberFormat="1" applyFont="1" applyFill="1" applyBorder="1" applyAlignment="1">
      <alignment horizontal="center" vertical="top" wrapText="1"/>
    </xf>
    <xf numFmtId="165" fontId="16" fillId="8" borderId="7" xfId="0" applyNumberFormat="1" applyFont="1" applyFill="1" applyBorder="1" applyAlignment="1">
      <alignment horizontal="center" vertical="top" wrapText="1"/>
    </xf>
    <xf numFmtId="165" fontId="16" fillId="8" borderId="6" xfId="0" applyNumberFormat="1" applyFont="1" applyFill="1" applyBorder="1" applyAlignment="1">
      <alignment horizontal="center" vertical="top" wrapText="1"/>
    </xf>
    <xf numFmtId="165" fontId="19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/>
    </xf>
    <xf numFmtId="0" fontId="12" fillId="0" borderId="5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center" wrapText="1"/>
    </xf>
    <xf numFmtId="165" fontId="16" fillId="0" borderId="4" xfId="0" applyNumberFormat="1" applyFont="1" applyBorder="1" applyAlignment="1">
      <alignment horizontal="center" vertical="top" wrapText="1"/>
    </xf>
    <xf numFmtId="165" fontId="14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4" fillId="0" borderId="5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0" fontId="22" fillId="0" borderId="5" xfId="0" applyFont="1" applyBorder="1" applyAlignment="1">
      <alignment horizontal="center" vertical="top"/>
    </xf>
    <xf numFmtId="0" fontId="22" fillId="0" borderId="6" xfId="0" applyFont="1" applyBorder="1" applyAlignment="1">
      <alignment horizontal="center" vertical="top"/>
    </xf>
    <xf numFmtId="0" fontId="22" fillId="0" borderId="5" xfId="0" applyFont="1" applyBorder="1" applyAlignment="1">
      <alignment horizontal="center" vertical="top" wrapText="1"/>
    </xf>
    <xf numFmtId="0" fontId="22" fillId="0" borderId="6" xfId="0" applyFont="1" applyBorder="1" applyAlignment="1">
      <alignment horizontal="center" vertical="top" wrapText="1"/>
    </xf>
    <xf numFmtId="0" fontId="22" fillId="0" borderId="7" xfId="0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/>
    </xf>
    <xf numFmtId="165" fontId="20" fillId="0" borderId="1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/>
    </xf>
    <xf numFmtId="0" fontId="19" fillId="0" borderId="7" xfId="0" applyFont="1" applyBorder="1" applyAlignment="1">
      <alignment horizontal="center" vertical="top"/>
    </xf>
    <xf numFmtId="0" fontId="19" fillId="0" borderId="6" xfId="0" applyFont="1" applyBorder="1" applyAlignment="1">
      <alignment horizontal="center" vertical="top"/>
    </xf>
    <xf numFmtId="165" fontId="21" fillId="0" borderId="5" xfId="0" applyNumberFormat="1" applyFont="1" applyBorder="1" applyAlignment="1">
      <alignment horizontal="left" vertical="top" wrapText="1"/>
    </xf>
    <xf numFmtId="165" fontId="21" fillId="0" borderId="7" xfId="0" applyNumberFormat="1" applyFont="1" applyBorder="1" applyAlignment="1">
      <alignment horizontal="left" vertical="top" wrapText="1"/>
    </xf>
    <xf numFmtId="165" fontId="21" fillId="0" borderId="6" xfId="0" applyNumberFormat="1" applyFont="1" applyBorder="1" applyAlignment="1">
      <alignment horizontal="left" vertical="top" wrapText="1"/>
    </xf>
    <xf numFmtId="165" fontId="14" fillId="0" borderId="5" xfId="0" applyNumberFormat="1" applyFont="1" applyBorder="1" applyAlignment="1">
      <alignment horizontal="left" vertical="top" wrapText="1"/>
    </xf>
    <xf numFmtId="165" fontId="14" fillId="0" borderId="7" xfId="0" applyNumberFormat="1" applyFont="1" applyBorder="1" applyAlignment="1">
      <alignment horizontal="left" vertical="top" wrapText="1"/>
    </xf>
    <xf numFmtId="165" fontId="14" fillId="0" borderId="6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3" fontId="12" fillId="0" borderId="5" xfId="0" applyNumberFormat="1" applyFont="1" applyBorder="1" applyAlignment="1">
      <alignment horizontal="center" vertical="top"/>
    </xf>
    <xf numFmtId="3" fontId="12" fillId="0" borderId="7" xfId="0" applyNumberFormat="1" applyFont="1" applyBorder="1" applyAlignment="1">
      <alignment horizontal="center" vertical="top"/>
    </xf>
    <xf numFmtId="3" fontId="12" fillId="0" borderId="6" xfId="0" applyNumberFormat="1" applyFont="1" applyBorder="1" applyAlignment="1">
      <alignment horizontal="center" vertical="top"/>
    </xf>
    <xf numFmtId="165" fontId="12" fillId="0" borderId="1" xfId="0" applyNumberFormat="1" applyFont="1" applyBorder="1" applyAlignment="1">
      <alignment horizontal="center" vertical="top" wrapText="1"/>
    </xf>
    <xf numFmtId="165" fontId="12" fillId="0" borderId="5" xfId="0" applyNumberFormat="1" applyFont="1" applyBorder="1" applyAlignment="1">
      <alignment horizontal="center" vertical="top" wrapText="1"/>
    </xf>
    <xf numFmtId="165" fontId="12" fillId="0" borderId="6" xfId="0" applyNumberFormat="1" applyFont="1" applyBorder="1" applyAlignment="1">
      <alignment horizontal="center" vertical="top" wrapText="1"/>
    </xf>
    <xf numFmtId="165" fontId="12" fillId="0" borderId="4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4" fillId="0" borderId="1" xfId="3" applyFont="1" applyBorder="1" applyAlignment="1">
      <alignment horizontal="center" vertical="center"/>
    </xf>
    <xf numFmtId="0" fontId="14" fillId="0" borderId="1" xfId="3" applyFont="1" applyBorder="1" applyAlignment="1">
      <alignment horizontal="center" vertical="center" wrapText="1"/>
    </xf>
    <xf numFmtId="0" fontId="14" fillId="0" borderId="5" xfId="3" applyFont="1" applyBorder="1" applyAlignment="1">
      <alignment horizontal="center" vertical="center"/>
    </xf>
    <xf numFmtId="0" fontId="14" fillId="0" borderId="7" xfId="3" applyFont="1" applyBorder="1" applyAlignment="1">
      <alignment horizontal="center" vertical="center"/>
    </xf>
    <xf numFmtId="0" fontId="14" fillId="0" borderId="6" xfId="3" applyFont="1" applyBorder="1" applyAlignment="1">
      <alignment horizontal="center" vertical="center"/>
    </xf>
    <xf numFmtId="0" fontId="16" fillId="0" borderId="1" xfId="3" applyFont="1" applyBorder="1" applyAlignment="1">
      <alignment horizontal="center" vertical="center" wrapText="1"/>
    </xf>
    <xf numFmtId="0" fontId="14" fillId="0" borderId="3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0" fontId="15" fillId="0" borderId="1" xfId="4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wrapText="1"/>
    </xf>
    <xf numFmtId="0" fontId="15" fillId="4" borderId="4" xfId="0" applyFont="1" applyFill="1" applyBorder="1" applyAlignment="1">
      <alignment horizontal="center" wrapText="1"/>
    </xf>
    <xf numFmtId="0" fontId="15" fillId="4" borderId="2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vertical="center"/>
    </xf>
    <xf numFmtId="0" fontId="15" fillId="5" borderId="3" xfId="0" applyFont="1" applyFill="1" applyBorder="1" applyAlignment="1">
      <alignment horizontal="center" wrapText="1"/>
    </xf>
    <xf numFmtId="0" fontId="15" fillId="5" borderId="4" xfId="0" applyFont="1" applyFill="1" applyBorder="1" applyAlignment="1">
      <alignment horizontal="center" wrapText="1"/>
    </xf>
    <xf numFmtId="0" fontId="15" fillId="5" borderId="2" xfId="0" applyFont="1" applyFill="1" applyBorder="1" applyAlignment="1">
      <alignment horizontal="center" wrapText="1"/>
    </xf>
    <xf numFmtId="3" fontId="18" fillId="0" borderId="5" xfId="1" applyNumberFormat="1" applyFont="1" applyFill="1" applyBorder="1" applyAlignment="1" applyProtection="1">
      <alignment horizontal="center" vertical="center" wrapText="1"/>
    </xf>
    <xf numFmtId="3" fontId="18" fillId="0" borderId="7" xfId="1" applyNumberFormat="1" applyFont="1" applyFill="1" applyBorder="1" applyAlignment="1" applyProtection="1">
      <alignment horizontal="center" vertical="center" wrapText="1"/>
    </xf>
    <xf numFmtId="3" fontId="18" fillId="0" borderId="6" xfId="1" applyNumberFormat="1" applyFont="1" applyFill="1" applyBorder="1" applyAlignment="1" applyProtection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1" fontId="14" fillId="0" borderId="7" xfId="0" applyNumberFormat="1" applyFont="1" applyBorder="1" applyAlignment="1">
      <alignment horizontal="center" vertical="center" wrapText="1"/>
    </xf>
    <xf numFmtId="1" fontId="14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4" fillId="0" borderId="5" xfId="3" applyFont="1" applyBorder="1" applyAlignment="1">
      <alignment horizontal="center" vertical="center" wrapText="1"/>
    </xf>
    <xf numFmtId="0" fontId="14" fillId="0" borderId="7" xfId="3" applyFont="1" applyBorder="1" applyAlignment="1">
      <alignment horizontal="center" vertical="center" wrapText="1"/>
    </xf>
    <xf numFmtId="0" fontId="14" fillId="0" borderId="6" xfId="3" applyFont="1" applyBorder="1" applyAlignment="1">
      <alignment horizontal="center" vertical="center" wrapText="1"/>
    </xf>
    <xf numFmtId="0" fontId="16" fillId="0" borderId="8" xfId="3" applyFont="1" applyBorder="1" applyAlignment="1">
      <alignment horizontal="center" vertical="center" wrapText="1"/>
    </xf>
    <xf numFmtId="0" fontId="16" fillId="0" borderId="9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center" vertical="center" wrapText="1"/>
    </xf>
    <xf numFmtId="0" fontId="16" fillId="0" borderId="6" xfId="3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4" borderId="1" xfId="0" applyFont="1" applyFill="1" applyBorder="1" applyAlignment="1">
      <alignment horizontal="center" wrapText="1"/>
    </xf>
    <xf numFmtId="0" fontId="12" fillId="0" borderId="5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1" fontId="12" fillId="0" borderId="1" xfId="5" applyNumberFormat="1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0" fontId="14" fillId="0" borderId="3" xfId="3" applyFont="1" applyBorder="1" applyAlignment="1">
      <alignment horizontal="center" vertical="center" wrapText="1"/>
    </xf>
    <xf numFmtId="0" fontId="14" fillId="0" borderId="8" xfId="3" applyFont="1" applyBorder="1" applyAlignment="1">
      <alignment horizontal="center" vertical="center" wrapText="1"/>
    </xf>
    <xf numFmtId="0" fontId="14" fillId="0" borderId="9" xfId="3" applyFont="1" applyBorder="1" applyAlignment="1">
      <alignment horizontal="center" vertical="center" wrapText="1"/>
    </xf>
    <xf numFmtId="0" fontId="20" fillId="0" borderId="1" xfId="4" applyFont="1" applyBorder="1" applyAlignment="1">
      <alignment horizontal="center" vertical="center"/>
    </xf>
    <xf numFmtId="1" fontId="16" fillId="0" borderId="1" xfId="5" applyNumberFormat="1" applyFont="1" applyBorder="1" applyAlignment="1">
      <alignment horizontal="center" vertical="center" wrapText="1"/>
    </xf>
    <xf numFmtId="0" fontId="15" fillId="0" borderId="5" xfId="4" applyFont="1" applyBorder="1" applyAlignment="1">
      <alignment horizontal="center" vertical="center"/>
    </xf>
    <xf numFmtId="0" fontId="15" fillId="0" borderId="7" xfId="4" applyFont="1" applyBorder="1" applyAlignment="1">
      <alignment horizontal="center" vertical="center"/>
    </xf>
    <xf numFmtId="0" fontId="15" fillId="0" borderId="6" xfId="4" applyFont="1" applyBorder="1" applyAlignment="1">
      <alignment horizontal="center" vertical="center"/>
    </xf>
    <xf numFmtId="0" fontId="16" fillId="0" borderId="1" xfId="3" applyFont="1" applyBorder="1" applyAlignment="1">
      <alignment horizontal="center" vertical="center"/>
    </xf>
    <xf numFmtId="3" fontId="12" fillId="0" borderId="3" xfId="3" applyNumberFormat="1" applyFont="1" applyBorder="1" applyAlignment="1">
      <alignment horizontal="center" vertical="center" wrapText="1"/>
    </xf>
    <xf numFmtId="3" fontId="12" fillId="0" borderId="1" xfId="3" applyNumberFormat="1" applyFont="1" applyBorder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0" fontId="19" fillId="0" borderId="7" xfId="3" applyFont="1" applyBorder="1" applyAlignment="1">
      <alignment horizontal="center" vertical="center" wrapText="1"/>
    </xf>
    <xf numFmtId="0" fontId="19" fillId="0" borderId="6" xfId="3" applyFont="1" applyBorder="1" applyAlignment="1">
      <alignment horizontal="center" vertical="center" wrapText="1"/>
    </xf>
    <xf numFmtId="165" fontId="14" fillId="0" borderId="8" xfId="0" applyNumberFormat="1" applyFont="1" applyBorder="1" applyAlignment="1">
      <alignment horizontal="center" vertical="top" wrapText="1"/>
    </xf>
    <xf numFmtId="165" fontId="14" fillId="0" borderId="10" xfId="0" applyNumberFormat="1" applyFont="1" applyBorder="1" applyAlignment="1">
      <alignment horizontal="center" vertical="top" wrapText="1"/>
    </xf>
    <xf numFmtId="165" fontId="16" fillId="0" borderId="11" xfId="0" applyNumberFormat="1" applyFont="1" applyBorder="1" applyAlignment="1">
      <alignment horizontal="center" vertical="top" wrapText="1"/>
    </xf>
    <xf numFmtId="165" fontId="16" fillId="0" borderId="1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4" applyFont="1" applyBorder="1" applyAlignment="1">
      <alignment horizontal="center" vertical="center" wrapText="1"/>
    </xf>
    <xf numFmtId="0" fontId="12" fillId="0" borderId="7" xfId="4" applyFont="1" applyBorder="1" applyAlignment="1">
      <alignment horizontal="center" vertical="center" wrapText="1"/>
    </xf>
    <xf numFmtId="0" fontId="12" fillId="0" borderId="6" xfId="4" applyFont="1" applyBorder="1" applyAlignment="1">
      <alignment horizontal="center" vertical="center" wrapText="1"/>
    </xf>
    <xf numFmtId="0" fontId="12" fillId="0" borderId="5" xfId="5" applyFont="1" applyBorder="1" applyAlignment="1">
      <alignment horizontal="center" vertical="center" wrapText="1"/>
    </xf>
    <xf numFmtId="0" fontId="12" fillId="0" borderId="7" xfId="5" applyFont="1" applyBorder="1" applyAlignment="1">
      <alignment horizontal="center" vertical="center" wrapText="1"/>
    </xf>
    <xf numFmtId="0" fontId="12" fillId="0" borderId="6" xfId="5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3" fontId="12" fillId="0" borderId="5" xfId="0" applyNumberFormat="1" applyFont="1" applyBorder="1" applyAlignment="1">
      <alignment horizontal="center" vertical="center" wrapText="1"/>
    </xf>
    <xf numFmtId="3" fontId="12" fillId="0" borderId="7" xfId="0" applyNumberFormat="1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center" vertical="center" wrapText="1"/>
    </xf>
    <xf numFmtId="0" fontId="16" fillId="0" borderId="5" xfId="3" applyFont="1" applyBorder="1" applyAlignment="1">
      <alignment horizontal="center" vertical="center" wrapText="1"/>
    </xf>
  </cellXfs>
  <cellStyles count="7">
    <cellStyle name="Moneda" xfId="6" builtinId="4"/>
    <cellStyle name="Normal" xfId="0" builtinId="0"/>
    <cellStyle name="Normal 2" xfId="3" xr:uid="{54F6CA54-49A1-42F5-A3C7-1F807BAE2250}"/>
    <cellStyle name="Normal 3 2" xfId="4" xr:uid="{8FF7909C-D2CA-4ACE-A656-74323B7CA547}"/>
    <cellStyle name="Normal 57" xfId="1" xr:uid="{00000000-0005-0000-0000-000003000000}"/>
    <cellStyle name="Normal 6" xfId="5" xr:uid="{002388E5-4384-44E9-A005-D276492E2CE5}"/>
    <cellStyle name="Porcentaje" xfId="2" builtinId="5"/>
  </cellStyles>
  <dxfs count="2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699255</xdr:colOff>
      <xdr:row>1</xdr:row>
      <xdr:rowOff>11051</xdr:rowOff>
    </xdr:from>
    <xdr:to>
      <xdr:col>8</xdr:col>
      <xdr:colOff>1679589</xdr:colOff>
      <xdr:row>5</xdr:row>
      <xdr:rowOff>67310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6F5CDE3-3AEF-4DFB-B962-D959EC9BE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24505" y="190968"/>
          <a:ext cx="988031" cy="99047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se%20Luis\Downloads\CATALOGO_DE_PRODUCTOS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ciones de uso"/>
      <sheetName val="Sectores"/>
      <sheetName val="Sectores-Programas-Subprogramas"/>
      <sheetName val="Catálogo de Productos"/>
      <sheetName val="Catálogo EDT"/>
      <sheetName val="Lista de entregables"/>
      <sheetName val="Lista de actividades"/>
      <sheetName val="ODS"/>
    </sheetNames>
    <sheetDataSet>
      <sheetData sheetId="0"/>
      <sheetData sheetId="1"/>
      <sheetData sheetId="2"/>
      <sheetData sheetId="3">
        <row r="10785">
          <cell r="E10785">
            <v>4503002</v>
          </cell>
          <cell r="F10785" t="str">
            <v>Servicio de educación informal</v>
          </cell>
        </row>
        <row r="10786">
          <cell r="E10786">
            <v>4503002</v>
          </cell>
          <cell r="F10786" t="str">
            <v>Servicio de educación informal</v>
          </cell>
        </row>
        <row r="10787">
          <cell r="E10787">
            <v>4503003</v>
          </cell>
          <cell r="F10787" t="str">
            <v>Servicio de asistencia técnica</v>
          </cell>
        </row>
        <row r="10788">
          <cell r="E10788">
            <v>4503004</v>
          </cell>
          <cell r="F10788" t="str">
            <v>Servicio de atención a emergencias y desastres</v>
          </cell>
        </row>
        <row r="10789">
          <cell r="E10789">
            <v>4503004</v>
          </cell>
          <cell r="F10789" t="str">
            <v>Servicio de atención a emergencias y desastres</v>
          </cell>
        </row>
        <row r="10790">
          <cell r="E10790">
            <v>4503005</v>
          </cell>
          <cell r="F10790" t="str">
            <v>Infraestructura para alojamiento temporal construida y dotada</v>
          </cell>
        </row>
        <row r="10791">
          <cell r="E10791">
            <v>4503006</v>
          </cell>
          <cell r="F10791" t="str">
            <v>Infraestructura para alojamiento temporal adecuada</v>
          </cell>
        </row>
        <row r="10792">
          <cell r="E10792">
            <v>4503007</v>
          </cell>
          <cell r="F10792" t="str">
            <v>Infraestructura para alojamiento temporal ampliada</v>
          </cell>
        </row>
        <row r="10793">
          <cell r="E10793">
            <v>4503008</v>
          </cell>
          <cell r="F10793" t="str">
            <v>Infraestructura para alojamiento temporal con reforzamiento estructural</v>
          </cell>
        </row>
        <row r="10794">
          <cell r="E10794">
            <v>4503009</v>
          </cell>
          <cell r="F10794" t="str">
            <v>Infraestructura para alojamiento temporal modificada</v>
          </cell>
        </row>
        <row r="10795">
          <cell r="E10795">
            <v>4503010</v>
          </cell>
          <cell r="F10795" t="str">
            <v>Infraestructura para alojamiento temporal construida</v>
          </cell>
        </row>
        <row r="10796">
          <cell r="E10796">
            <v>4503011</v>
          </cell>
          <cell r="F10796" t="str">
            <v>Infraestructura para alojamiento temporal dotada</v>
          </cell>
        </row>
        <row r="10797">
          <cell r="E10797">
            <v>4503012</v>
          </cell>
          <cell r="F10797" t="str">
            <v>Servicio de orientación y comunicación a las víctimas</v>
          </cell>
        </row>
        <row r="10798">
          <cell r="E10798">
            <v>4503012</v>
          </cell>
          <cell r="F10798" t="str">
            <v>Servicio de orientación y comunicación a las víctimas</v>
          </cell>
        </row>
        <row r="10799">
          <cell r="E10799">
            <v>4503012</v>
          </cell>
          <cell r="F10799" t="str">
            <v>Servicio de orientación y comunicación a las víctimas</v>
          </cell>
        </row>
        <row r="10800">
          <cell r="E10800">
            <v>4503012</v>
          </cell>
          <cell r="F10800" t="str">
            <v>Servicio de orientación y comunicación a las víctimas</v>
          </cell>
        </row>
        <row r="10801">
          <cell r="E10801">
            <v>4503012</v>
          </cell>
          <cell r="F10801" t="str">
            <v>Servicio de orientación y comunicación a las víctimas</v>
          </cell>
        </row>
        <row r="10802">
          <cell r="E10802">
            <v>4503012</v>
          </cell>
          <cell r="F10802" t="str">
            <v>Servicio de orientación y comunicación a las víctimas</v>
          </cell>
        </row>
        <row r="10803">
          <cell r="E10803">
            <v>4503014</v>
          </cell>
          <cell r="F10803" t="str">
            <v>Estaciones de bomberos adecuadas</v>
          </cell>
        </row>
        <row r="10804">
          <cell r="E10804">
            <v>4503015</v>
          </cell>
          <cell r="F10804" t="str">
            <v>Estaciones de bomberos construidas</v>
          </cell>
        </row>
        <row r="10805">
          <cell r="E10805">
            <v>4503016</v>
          </cell>
          <cell r="F10805" t="str">
            <v>Servicio de fortalecimiento a las salas de crisis territorial</v>
          </cell>
        </row>
        <row r="10806">
          <cell r="E10806">
            <v>4503017</v>
          </cell>
          <cell r="F10806" t="str">
            <v>Estudios de riesgo de desastres</v>
          </cell>
        </row>
        <row r="10807">
          <cell r="E10807">
            <v>4503018</v>
          </cell>
          <cell r="F10807" t="str">
            <v>"Servicio de monitoreo y seguimiento para la gestión del riesgo"</v>
          </cell>
        </row>
        <row r="10808">
          <cell r="E10808">
            <v>4503019</v>
          </cell>
          <cell r="F10808" t="str">
            <v>"Servicios de información implementados"</v>
          </cell>
        </row>
        <row r="10809">
          <cell r="E10809">
            <v>4503021</v>
          </cell>
          <cell r="F10809" t="str">
            <v>Servicio de fortalecimiento a Seccionales de Defensa Civil</v>
          </cell>
        </row>
        <row r="10810">
          <cell r="E10810">
            <v>4503022</v>
          </cell>
          <cell r="F10810" t="str">
            <v>Obras de infraestructura para la reducción del riesgo de desastres</v>
          </cell>
        </row>
        <row r="10811">
          <cell r="E10811">
            <v>4503022</v>
          </cell>
          <cell r="F10811" t="str">
            <v>Obras de infraestructura para la reducción del riesgo de desastres</v>
          </cell>
        </row>
        <row r="10812">
          <cell r="E10812">
            <v>4503022</v>
          </cell>
          <cell r="F10812" t="str">
            <v>Obras de infraestructura para la reducción del riesgo de desastres</v>
          </cell>
        </row>
        <row r="10813">
          <cell r="E10813">
            <v>4503022</v>
          </cell>
          <cell r="F10813" t="str">
            <v>Obras de infraestructura para la reducción del riesgo de desastres</v>
          </cell>
        </row>
        <row r="10814">
          <cell r="E10814">
            <v>4503022</v>
          </cell>
          <cell r="F10814" t="str">
            <v>Obras de infraestructura para la reducción del riesgo de desastres</v>
          </cell>
        </row>
        <row r="10815">
          <cell r="E10815">
            <v>4503022</v>
          </cell>
          <cell r="F10815" t="str">
            <v>Obras de infraestructura para la reducción del riesgo de desastres</v>
          </cell>
        </row>
        <row r="10816">
          <cell r="E10816">
            <v>4503022</v>
          </cell>
          <cell r="F10816" t="str">
            <v>Obras de infraestructura para la reducción del riesgo de desastres</v>
          </cell>
        </row>
        <row r="10817">
          <cell r="E10817">
            <v>4503022</v>
          </cell>
          <cell r="F10817" t="str">
            <v>Obras de infraestructura para la reducción del riesgo de desastres</v>
          </cell>
        </row>
        <row r="10818">
          <cell r="E10818">
            <v>4503023</v>
          </cell>
          <cell r="F10818" t="str">
            <v>Documentos de planeación</v>
          </cell>
        </row>
        <row r="10819">
          <cell r="E10819">
            <v>4503023</v>
          </cell>
          <cell r="F10819" t="str">
            <v>Documentos de planeación</v>
          </cell>
        </row>
        <row r="10820">
          <cell r="E10820">
            <v>4503023</v>
          </cell>
          <cell r="F10820" t="str">
            <v>Documentos de planeación</v>
          </cell>
        </row>
        <row r="10821">
          <cell r="E10821">
            <v>4503023</v>
          </cell>
          <cell r="F10821" t="str">
            <v>Documentos de planeación</v>
          </cell>
        </row>
        <row r="10822">
          <cell r="E10822">
            <v>4503024</v>
          </cell>
          <cell r="F10822" t="str">
            <v>Documentos normativos</v>
          </cell>
        </row>
        <row r="10823">
          <cell r="E10823">
            <v>4503024</v>
          </cell>
          <cell r="F10823" t="str">
            <v>Documentos normativos</v>
          </cell>
        </row>
        <row r="10824">
          <cell r="E10824">
            <v>4503026</v>
          </cell>
          <cell r="F10824" t="str">
            <v>Centros logísticos construidos y dotados</v>
          </cell>
        </row>
        <row r="10825">
          <cell r="E10825">
            <v>4503028</v>
          </cell>
          <cell r="F10825" t="str">
            <v>Servicios de apoyo para atención de  población afectada por situaciones de emergencia, desastre o declaratorias de calamidad pública</v>
          </cell>
        </row>
        <row r="10826">
          <cell r="E10826">
            <v>4503028</v>
          </cell>
          <cell r="F10826" t="str">
            <v>Servicios de apoyo para atención de  población afectada por situaciones de emergencia, desastre o declaratorias de calamidad pública</v>
          </cell>
        </row>
        <row r="10827">
          <cell r="E10827">
            <v>4503028</v>
          </cell>
          <cell r="F10827" t="str">
            <v>Servicios de apoyo para atención de  población afectada por situaciones de emergencia, desastre o declaratorias de calamidad pública</v>
          </cell>
        </row>
        <row r="10828">
          <cell r="E10828">
            <v>4503028</v>
          </cell>
          <cell r="F10828" t="str">
            <v>Servicios de apoyo para atención de  población afectada por situaciones de emergencia, desastre o declaratorias de calamidad pública</v>
          </cell>
        </row>
        <row r="10829">
          <cell r="E10829">
            <v>4503028</v>
          </cell>
          <cell r="F10829" t="str">
            <v>Servicios de apoyo para atención de  población afectada por situaciones de emergencia, desastre o declaratorias de calamidad pública</v>
          </cell>
        </row>
        <row r="10830">
          <cell r="E10830">
            <v>4503028</v>
          </cell>
          <cell r="F10830" t="str">
            <v>Servicios de apoyo para atención de  población afectada por situaciones de emergencia, desastre o declaratorias de calamidad pública</v>
          </cell>
        </row>
        <row r="10831">
          <cell r="E10831">
            <v>4503028</v>
          </cell>
          <cell r="F10831" t="str">
            <v>Servicios de apoyo para atención de  población afectada por situaciones de emergencia, desastre o declaratorias de calamidad pública</v>
          </cell>
        </row>
        <row r="10832">
          <cell r="E10832">
            <v>4503028</v>
          </cell>
          <cell r="F10832" t="str">
            <v>Servicios de apoyo para atención de  población afectada por situaciones de emergencia, desastre o declaratorias de calamidad pública</v>
          </cell>
        </row>
        <row r="10833">
          <cell r="E10833">
            <v>4503028</v>
          </cell>
          <cell r="F10833" t="str">
            <v>Servicios de apoyo para atención de  población afectada por situaciones de emergencia, desastre o declaratorias de calamidad pública</v>
          </cell>
        </row>
        <row r="10834">
          <cell r="E10834">
            <v>4503028</v>
          </cell>
          <cell r="F10834" t="str">
            <v>Servicios de apoyo para atención de  población afectada por situaciones de emergencia, desastre o declaratorias de calamidad pública</v>
          </cell>
        </row>
        <row r="10835">
          <cell r="E10835">
            <v>4503028</v>
          </cell>
          <cell r="F10835" t="str">
            <v>Servicios de apoyo para atención de  población afectada por situaciones de emergencia, desastre o declaratorias de calamidad pública</v>
          </cell>
        </row>
        <row r="10836">
          <cell r="E10836">
            <v>4503028</v>
          </cell>
          <cell r="F10836" t="str">
            <v>Servicios de apoyo para atención de  población afectada por situaciones de emergencia, desastre o declaratorias de calamidad pública</v>
          </cell>
        </row>
        <row r="10837">
          <cell r="E10837">
            <v>4503028</v>
          </cell>
          <cell r="F10837" t="str">
            <v>Servicios de apoyo para atención de  población afectada por situaciones de emergencia, desastre o declaratorias de calamidad pública</v>
          </cell>
        </row>
        <row r="10838">
          <cell r="E10838">
            <v>4503028</v>
          </cell>
          <cell r="F10838" t="str">
            <v>Servicios de apoyo para atención de  población afectada por situaciones de emergencia, desastre o declaratorias de calamidad pública</v>
          </cell>
        </row>
        <row r="10839">
          <cell r="E10839">
            <v>4503028</v>
          </cell>
          <cell r="F10839" t="str">
            <v>Servicios de apoyo para atención de  población afectada por situaciones de emergencia, desastre o declaratorias de calamidad pública</v>
          </cell>
        </row>
        <row r="10840">
          <cell r="E10840">
            <v>4503028</v>
          </cell>
          <cell r="F10840" t="str">
            <v>Servicios de apoyo para atención de  población afectada por situaciones de emergencia, desastre o declaratorias de calamidad pública</v>
          </cell>
        </row>
        <row r="10841">
          <cell r="E10841">
            <v>4503028</v>
          </cell>
          <cell r="F10841" t="str">
            <v>Servicios de apoyo para atención de  población afectada por situaciones de emergencia, desastre o declaratorias de calamidad pública</v>
          </cell>
        </row>
        <row r="10842">
          <cell r="E10842">
            <v>4503028</v>
          </cell>
          <cell r="F10842" t="str">
            <v>Servicios de apoyo para atención de  población afectada por situaciones de emergencia, desastre o declaratorias de calamidad pública</v>
          </cell>
        </row>
        <row r="10843">
          <cell r="E10843">
            <v>4503028</v>
          </cell>
          <cell r="F10843" t="str">
            <v>Servicios de apoyo para atención de  población afectada por situaciones de emergencia, desastre o declaratorias de calamidad pública</v>
          </cell>
        </row>
        <row r="10844">
          <cell r="E10844">
            <v>4503028</v>
          </cell>
          <cell r="F10844" t="str">
            <v>Servicios de apoyo para atención de  población afectada por situaciones de emergencia, desastre o declaratorias de calamidad pública</v>
          </cell>
        </row>
        <row r="10845">
          <cell r="E10845">
            <v>4503029</v>
          </cell>
          <cell r="F10845" t="str">
            <v>Documentos metodológicos</v>
          </cell>
        </row>
        <row r="10846">
          <cell r="E10846">
            <v>4503030</v>
          </cell>
          <cell r="F10846" t="str">
            <v>Documentos de investigación</v>
          </cell>
        </row>
        <row r="10847">
          <cell r="E10847">
            <v>4503031</v>
          </cell>
          <cell r="F10847" t="str">
            <v>Documentos de lineamientos técnicos</v>
          </cell>
        </row>
        <row r="10848">
          <cell r="E10848">
            <v>4503032</v>
          </cell>
          <cell r="F10848" t="str">
            <v>Servicio de información actualizado</v>
          </cell>
        </row>
        <row r="10849">
          <cell r="E10849">
            <v>4503032</v>
          </cell>
          <cell r="F10849" t="str">
            <v>Servicio de información actualizado</v>
          </cell>
        </row>
        <row r="10850">
          <cell r="E10850">
            <v>4503032</v>
          </cell>
          <cell r="F10850" t="str">
            <v>Servicio de información actualizado</v>
          </cell>
        </row>
        <row r="10851">
          <cell r="E10851">
            <v>4503033</v>
          </cell>
          <cell r="F10851" t="str">
            <v>Servicio de información implementado</v>
          </cell>
        </row>
        <row r="10852">
          <cell r="E10852">
            <v>4503033</v>
          </cell>
          <cell r="F10852" t="str">
            <v>Servicio de información implementado</v>
          </cell>
        </row>
        <row r="10853">
          <cell r="E10853">
            <v>4503033</v>
          </cell>
          <cell r="F10853" t="str">
            <v>Servicio de información implementado</v>
          </cell>
        </row>
        <row r="10854">
          <cell r="E10854">
            <v>4503034</v>
          </cell>
          <cell r="F10854" t="str">
            <v>Documentos de evaluación</v>
          </cell>
        </row>
        <row r="10855">
          <cell r="E10855">
            <v>4503035</v>
          </cell>
          <cell r="F10855" t="str">
            <v>Servicio prevención y control de incendios</v>
          </cell>
        </row>
        <row r="10856">
          <cell r="E10856">
            <v>4503036</v>
          </cell>
          <cell r="F10856" t="str">
            <v>Servicio de apoyo financiero para la prevención y control de incendios en los municipios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Q177"/>
  <sheetViews>
    <sheetView tabSelected="1" topLeftCell="Z12" zoomScale="77" zoomScaleNormal="59" workbookViewId="0">
      <pane xSplit="4" ySplit="1" topLeftCell="AD142" activePane="bottomRight" state="frozen"/>
      <selection activeCell="Z12" sqref="Z12"/>
      <selection pane="topRight" activeCell="AD12" sqref="AD12"/>
      <selection pane="bottomLeft" activeCell="Z13" sqref="Z13"/>
      <selection pane="bottomRight" activeCell="AB173" sqref="AB173:AB177"/>
    </sheetView>
  </sheetViews>
  <sheetFormatPr baseColWidth="10" defaultColWidth="11.42578125" defaultRowHeight="17.25"/>
  <cols>
    <col min="1" max="1" width="56" style="19" customWidth="1"/>
    <col min="2" max="2" width="44.140625" style="19" customWidth="1"/>
    <col min="3" max="3" width="54.28515625" style="19" customWidth="1"/>
    <col min="4" max="4" width="32.5703125" style="31" bestFit="1" customWidth="1"/>
    <col min="5" max="5" width="34.140625" style="31" bestFit="1" customWidth="1"/>
    <col min="6" max="6" width="38.28515625" style="31" bestFit="1" customWidth="1"/>
    <col min="7" max="7" width="40.42578125" style="31" bestFit="1" customWidth="1"/>
    <col min="8" max="8" width="49" style="31" customWidth="1"/>
    <col min="9" max="9" width="45.85546875" style="31" bestFit="1" customWidth="1"/>
    <col min="10" max="10" width="76.140625" style="32" customWidth="1"/>
    <col min="11" max="11" width="76.140625" style="31" customWidth="1"/>
    <col min="12" max="12" width="8.42578125" style="31" customWidth="1"/>
    <col min="13" max="13" width="13.140625" style="19" customWidth="1"/>
    <col min="14" max="14" width="73.85546875" style="20" customWidth="1"/>
    <col min="15" max="15" width="58.28515625" style="20" customWidth="1"/>
    <col min="16" max="16" width="40.7109375" style="20" customWidth="1"/>
    <col min="17" max="17" width="50.7109375" style="20" customWidth="1"/>
    <col min="18" max="18" width="22.7109375" style="31" customWidth="1"/>
    <col min="19" max="19" width="21" style="33" customWidth="1"/>
    <col min="20" max="20" width="25.85546875" style="19" customWidth="1"/>
    <col min="21" max="21" width="48.5703125" style="19" customWidth="1"/>
    <col min="22" max="22" width="26.28515625" style="19" customWidth="1"/>
    <col min="23" max="23" width="22.7109375" style="34" customWidth="1"/>
    <col min="24" max="24" width="19.85546875" style="34" customWidth="1"/>
    <col min="25" max="25" width="26" style="34" customWidth="1"/>
    <col min="26" max="26" width="23.85546875" style="34" customWidth="1"/>
    <col min="27" max="27" width="39.140625" style="34" hidden="1" customWidth="1"/>
    <col min="28" max="28" width="38.7109375" style="31" customWidth="1"/>
    <col min="29" max="29" width="76.140625" style="31" customWidth="1"/>
    <col min="30" max="41" width="5.7109375" style="31" customWidth="1"/>
    <col min="42" max="42" width="27.85546875" style="19" customWidth="1"/>
    <col min="43" max="43" width="49.7109375" style="56" customWidth="1"/>
    <col min="44" max="16384" width="11.42578125" style="22"/>
  </cols>
  <sheetData>
    <row r="2" spans="1:43">
      <c r="D2" s="20"/>
      <c r="E2" s="20"/>
      <c r="F2" s="20"/>
      <c r="G2" s="263" t="s">
        <v>18</v>
      </c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</row>
    <row r="3" spans="1:43">
      <c r="D3" s="20"/>
      <c r="E3" s="20"/>
      <c r="F3" s="20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</row>
    <row r="4" spans="1:43">
      <c r="D4" s="20"/>
      <c r="E4" s="20"/>
      <c r="F4" s="20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</row>
    <row r="5" spans="1:43">
      <c r="D5" s="20"/>
      <c r="E5" s="20"/>
      <c r="F5" s="20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  <c r="Z5" s="263"/>
      <c r="AA5" s="263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</row>
    <row r="6" spans="1:43">
      <c r="D6" s="20"/>
      <c r="E6" s="20"/>
      <c r="F6" s="20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63"/>
      <c r="Z6" s="263"/>
      <c r="AA6" s="263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</row>
    <row r="7" spans="1:43">
      <c r="D7" s="20"/>
      <c r="E7" s="20"/>
      <c r="F7" s="20"/>
      <c r="G7" s="21"/>
      <c r="H7" s="21"/>
      <c r="I7" s="21"/>
      <c r="J7" s="23"/>
      <c r="K7" s="21"/>
      <c r="L7" s="21"/>
      <c r="M7" s="21"/>
      <c r="N7" s="21"/>
      <c r="O7" s="21"/>
      <c r="P7" s="21"/>
      <c r="Q7" s="21"/>
      <c r="R7" s="21"/>
      <c r="S7" s="24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</row>
    <row r="8" spans="1:43">
      <c r="A8" s="25" t="s">
        <v>11</v>
      </c>
      <c r="B8" s="245" t="s">
        <v>17</v>
      </c>
      <c r="C8" s="245"/>
      <c r="D8" s="245"/>
      <c r="E8" s="245"/>
      <c r="F8" s="20"/>
      <c r="G8" s="20"/>
      <c r="H8" s="20"/>
      <c r="I8" s="26"/>
      <c r="J8" s="27"/>
      <c r="K8" s="26"/>
      <c r="L8" s="26"/>
      <c r="M8" s="26"/>
      <c r="N8" s="26"/>
      <c r="O8" s="26"/>
      <c r="P8" s="26"/>
      <c r="Q8" s="26"/>
      <c r="R8" s="26"/>
      <c r="S8" s="28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</row>
    <row r="9" spans="1:43">
      <c r="A9" s="25" t="s">
        <v>12</v>
      </c>
      <c r="B9" s="245" t="s">
        <v>204</v>
      </c>
      <c r="C9" s="245"/>
      <c r="D9" s="245"/>
      <c r="E9" s="245"/>
      <c r="F9" s="20"/>
      <c r="G9" s="20"/>
      <c r="H9" s="20"/>
      <c r="I9" s="26"/>
      <c r="J9" s="27"/>
      <c r="K9" s="26"/>
      <c r="L9" s="26"/>
      <c r="M9" s="26"/>
      <c r="N9" s="26"/>
      <c r="O9" s="26"/>
      <c r="P9" s="26"/>
      <c r="Q9" s="26"/>
      <c r="R9" s="26"/>
      <c r="S9" s="28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</row>
    <row r="10" spans="1:43">
      <c r="A10" s="29" t="s">
        <v>13</v>
      </c>
      <c r="B10" s="139">
        <v>2025</v>
      </c>
      <c r="C10" s="139"/>
      <c r="D10" s="139"/>
      <c r="E10" s="139"/>
      <c r="F10" s="20"/>
      <c r="G10" s="20"/>
      <c r="H10" s="20"/>
      <c r="I10" s="26"/>
      <c r="J10" s="27"/>
      <c r="K10" s="26"/>
      <c r="L10" s="26"/>
      <c r="M10" s="26"/>
      <c r="N10" s="26"/>
      <c r="O10" s="26"/>
      <c r="P10" s="26"/>
      <c r="Q10" s="26"/>
      <c r="R10" s="26"/>
      <c r="S10" s="28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</row>
    <row r="11" spans="1:43">
      <c r="A11" s="264" t="s">
        <v>206</v>
      </c>
      <c r="B11" s="264"/>
      <c r="C11" s="264"/>
      <c r="D11" s="264"/>
      <c r="E11" s="264"/>
      <c r="F11" s="264"/>
      <c r="G11" s="264"/>
      <c r="H11" s="264"/>
      <c r="I11" s="264"/>
      <c r="J11" s="243" t="s">
        <v>46</v>
      </c>
      <c r="K11" s="243"/>
      <c r="L11" s="243"/>
      <c r="M11" s="243"/>
      <c r="N11" s="243"/>
      <c r="O11" s="243"/>
      <c r="P11" s="243"/>
      <c r="Q11" s="243"/>
      <c r="R11" s="244"/>
      <c r="S11" s="246" t="s">
        <v>10</v>
      </c>
      <c r="T11" s="247"/>
      <c r="U11" s="247"/>
      <c r="V11" s="247"/>
      <c r="W11" s="247"/>
      <c r="X11" s="247"/>
      <c r="Y11" s="247"/>
      <c r="Z11" s="247"/>
      <c r="AA11" s="248"/>
      <c r="AB11" s="242" t="s">
        <v>24</v>
      </c>
      <c r="AC11" s="243"/>
      <c r="AD11" s="243"/>
      <c r="AE11" s="243"/>
      <c r="AF11" s="243"/>
      <c r="AG11" s="243"/>
      <c r="AH11" s="243"/>
      <c r="AI11" s="243"/>
      <c r="AJ11" s="243"/>
      <c r="AK11" s="243"/>
      <c r="AL11" s="243"/>
      <c r="AM11" s="243"/>
      <c r="AN11" s="243"/>
      <c r="AO11" s="243"/>
      <c r="AP11" s="244"/>
      <c r="AQ11" s="303" t="s">
        <v>241</v>
      </c>
    </row>
    <row r="12" spans="1:43" s="30" customFormat="1" ht="75">
      <c r="A12" s="13" t="s">
        <v>19</v>
      </c>
      <c r="B12" s="13" t="s">
        <v>38</v>
      </c>
      <c r="C12" s="13" t="s">
        <v>361</v>
      </c>
      <c r="D12" s="13" t="s">
        <v>362</v>
      </c>
      <c r="E12" s="13" t="s">
        <v>2</v>
      </c>
      <c r="F12" s="13" t="s">
        <v>363</v>
      </c>
      <c r="G12" s="13" t="s">
        <v>37</v>
      </c>
      <c r="H12" s="13" t="s">
        <v>364</v>
      </c>
      <c r="I12" s="14" t="s">
        <v>39</v>
      </c>
      <c r="J12" s="14" t="s">
        <v>0</v>
      </c>
      <c r="K12" s="14" t="s">
        <v>1</v>
      </c>
      <c r="L12" s="14" t="s">
        <v>40</v>
      </c>
      <c r="M12" s="14" t="s">
        <v>5</v>
      </c>
      <c r="N12" s="14" t="s">
        <v>4</v>
      </c>
      <c r="O12" s="14" t="s">
        <v>21</v>
      </c>
      <c r="P12" s="14" t="s">
        <v>22</v>
      </c>
      <c r="Q12" s="14" t="s">
        <v>23</v>
      </c>
      <c r="R12" s="14" t="s">
        <v>41</v>
      </c>
      <c r="S12" s="15" t="s">
        <v>45</v>
      </c>
      <c r="T12" s="16" t="s">
        <v>6</v>
      </c>
      <c r="U12" s="16" t="s">
        <v>3</v>
      </c>
      <c r="V12" s="16" t="s">
        <v>16</v>
      </c>
      <c r="W12" s="17" t="s">
        <v>7</v>
      </c>
      <c r="X12" s="17" t="s">
        <v>14</v>
      </c>
      <c r="Y12" s="17" t="s">
        <v>15</v>
      </c>
      <c r="Z12" s="17" t="s">
        <v>8</v>
      </c>
      <c r="AA12" s="17" t="s">
        <v>9</v>
      </c>
      <c r="AB12" s="14" t="s">
        <v>42</v>
      </c>
      <c r="AC12" s="14" t="s">
        <v>43</v>
      </c>
      <c r="AD12" s="14" t="s">
        <v>25</v>
      </c>
      <c r="AE12" s="14" t="s">
        <v>26</v>
      </c>
      <c r="AF12" s="14" t="s">
        <v>27</v>
      </c>
      <c r="AG12" s="14" t="s">
        <v>28</v>
      </c>
      <c r="AH12" s="14" t="s">
        <v>29</v>
      </c>
      <c r="AI12" s="14" t="s">
        <v>30</v>
      </c>
      <c r="AJ12" s="14" t="s">
        <v>31</v>
      </c>
      <c r="AK12" s="14" t="s">
        <v>32</v>
      </c>
      <c r="AL12" s="14" t="s">
        <v>33</v>
      </c>
      <c r="AM12" s="14" t="s">
        <v>34</v>
      </c>
      <c r="AN12" s="14" t="s">
        <v>35</v>
      </c>
      <c r="AO12" s="14" t="s">
        <v>36</v>
      </c>
      <c r="AP12" s="14" t="s">
        <v>20</v>
      </c>
      <c r="AQ12" s="303"/>
    </row>
    <row r="13" spans="1:43" ht="34.5" customHeight="1">
      <c r="A13" s="265" t="s">
        <v>47</v>
      </c>
      <c r="B13" s="292" t="s">
        <v>48</v>
      </c>
      <c r="C13" s="295" t="s">
        <v>49</v>
      </c>
      <c r="D13" s="265">
        <v>45</v>
      </c>
      <c r="E13" s="265" t="s">
        <v>116</v>
      </c>
      <c r="F13" s="265">
        <v>4503</v>
      </c>
      <c r="G13" s="265" t="s">
        <v>117</v>
      </c>
      <c r="H13" s="298">
        <v>1000</v>
      </c>
      <c r="I13" s="155" t="s">
        <v>203</v>
      </c>
      <c r="J13" s="252">
        <v>2024003520126</v>
      </c>
      <c r="K13" s="240" t="s">
        <v>118</v>
      </c>
      <c r="L13" s="278">
        <v>520</v>
      </c>
      <c r="M13" s="228" t="s">
        <v>52</v>
      </c>
      <c r="N13" s="256" t="s">
        <v>53</v>
      </c>
      <c r="O13" s="265" t="s">
        <v>92</v>
      </c>
      <c r="P13" s="228" t="s">
        <v>121</v>
      </c>
      <c r="Q13" s="256" t="s">
        <v>54</v>
      </c>
      <c r="R13" s="265">
        <v>3</v>
      </c>
      <c r="S13" s="42" t="s">
        <v>132</v>
      </c>
      <c r="T13" s="43" t="s">
        <v>230</v>
      </c>
      <c r="U13" s="42" t="s">
        <v>129</v>
      </c>
      <c r="V13" s="42" t="s">
        <v>134</v>
      </c>
      <c r="W13" s="44">
        <v>2000000</v>
      </c>
      <c r="X13" s="43"/>
      <c r="Y13" s="43"/>
      <c r="Z13" s="45">
        <f>+(W13+X13)-Y13</f>
        <v>2000000</v>
      </c>
      <c r="AA13" s="7"/>
      <c r="AB13" s="249" t="s">
        <v>219</v>
      </c>
      <c r="AC13" s="31" t="s">
        <v>365</v>
      </c>
      <c r="AD13" s="71"/>
      <c r="AE13" s="104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155" t="s">
        <v>212</v>
      </c>
      <c r="AQ13" s="57"/>
    </row>
    <row r="14" spans="1:43" ht="54.95" customHeight="1">
      <c r="A14" s="266"/>
      <c r="B14" s="293"/>
      <c r="C14" s="296"/>
      <c r="D14" s="266"/>
      <c r="E14" s="266"/>
      <c r="F14" s="266"/>
      <c r="G14" s="266"/>
      <c r="H14" s="299"/>
      <c r="I14" s="186"/>
      <c r="J14" s="253"/>
      <c r="K14" s="241"/>
      <c r="L14" s="279"/>
      <c r="M14" s="229"/>
      <c r="N14" s="257"/>
      <c r="O14" s="266"/>
      <c r="P14" s="229"/>
      <c r="Q14" s="257"/>
      <c r="R14" s="266"/>
      <c r="S14" s="191" t="s">
        <v>132</v>
      </c>
      <c r="T14" s="183" t="s">
        <v>230</v>
      </c>
      <c r="U14" s="189" t="s">
        <v>131</v>
      </c>
      <c r="V14" s="189" t="s">
        <v>136</v>
      </c>
      <c r="W14" s="201">
        <v>73207000</v>
      </c>
      <c r="X14" s="183"/>
      <c r="Y14" s="183"/>
      <c r="Z14" s="221">
        <f t="shared" ref="Z14:Z64" si="0">+(W14+X14)-Y14</f>
        <v>73207000</v>
      </c>
      <c r="AA14" s="155"/>
      <c r="AB14" s="250"/>
      <c r="AC14" s="103" t="s">
        <v>286</v>
      </c>
      <c r="AD14" s="68"/>
      <c r="AE14" s="68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186"/>
      <c r="AQ14" s="130"/>
    </row>
    <row r="15" spans="1:43" ht="34.5">
      <c r="A15" s="266"/>
      <c r="B15" s="293"/>
      <c r="C15" s="296"/>
      <c r="D15" s="266"/>
      <c r="E15" s="266"/>
      <c r="F15" s="266"/>
      <c r="G15" s="266"/>
      <c r="H15" s="299"/>
      <c r="I15" s="186"/>
      <c r="J15" s="253"/>
      <c r="K15" s="241"/>
      <c r="L15" s="279"/>
      <c r="M15" s="229"/>
      <c r="N15" s="257"/>
      <c r="O15" s="266"/>
      <c r="P15" s="229"/>
      <c r="Q15" s="257"/>
      <c r="R15" s="266"/>
      <c r="S15" s="192"/>
      <c r="T15" s="184"/>
      <c r="U15" s="189"/>
      <c r="V15" s="189"/>
      <c r="W15" s="201"/>
      <c r="X15" s="184"/>
      <c r="Y15" s="184"/>
      <c r="Z15" s="221"/>
      <c r="AA15" s="186"/>
      <c r="AB15" s="250"/>
      <c r="AC15" s="35" t="s">
        <v>366</v>
      </c>
      <c r="AD15" s="61"/>
      <c r="AE15" s="68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186"/>
      <c r="AQ15" s="131"/>
    </row>
    <row r="16" spans="1:43" ht="26.25" customHeight="1">
      <c r="A16" s="266"/>
      <c r="B16" s="293"/>
      <c r="C16" s="296"/>
      <c r="D16" s="266"/>
      <c r="E16" s="266"/>
      <c r="F16" s="266"/>
      <c r="G16" s="266"/>
      <c r="H16" s="299"/>
      <c r="I16" s="186"/>
      <c r="J16" s="253"/>
      <c r="K16" s="241"/>
      <c r="L16" s="279"/>
      <c r="M16" s="229"/>
      <c r="N16" s="257"/>
      <c r="O16" s="266"/>
      <c r="P16" s="229"/>
      <c r="Q16" s="257"/>
      <c r="R16" s="266"/>
      <c r="S16" s="193"/>
      <c r="T16" s="185"/>
      <c r="U16" s="189"/>
      <c r="V16" s="189"/>
      <c r="W16" s="201"/>
      <c r="X16" s="185"/>
      <c r="Y16" s="185"/>
      <c r="Z16" s="221"/>
      <c r="AA16" s="156"/>
      <c r="AB16" s="250"/>
      <c r="AC16" s="35" t="s">
        <v>242</v>
      </c>
      <c r="AD16" s="61"/>
      <c r="AE16" s="61"/>
      <c r="AF16" s="68"/>
      <c r="AG16" s="68"/>
      <c r="AH16" s="61"/>
      <c r="AI16" s="61"/>
      <c r="AJ16" s="61"/>
      <c r="AK16" s="61"/>
      <c r="AL16" s="61"/>
      <c r="AM16" s="61"/>
      <c r="AN16" s="61"/>
      <c r="AO16" s="61"/>
      <c r="AP16" s="186"/>
      <c r="AQ16" s="132"/>
    </row>
    <row r="17" spans="1:43" ht="34.5" customHeight="1">
      <c r="A17" s="266"/>
      <c r="B17" s="293"/>
      <c r="C17" s="296"/>
      <c r="D17" s="266"/>
      <c r="E17" s="266"/>
      <c r="F17" s="266"/>
      <c r="G17" s="266"/>
      <c r="H17" s="299"/>
      <c r="I17" s="186"/>
      <c r="J17" s="253"/>
      <c r="K17" s="241"/>
      <c r="L17" s="279"/>
      <c r="M17" s="229"/>
      <c r="N17" s="257"/>
      <c r="O17" s="266"/>
      <c r="P17" s="229"/>
      <c r="Q17" s="257"/>
      <c r="R17" s="266"/>
      <c r="S17" s="189" t="s">
        <v>133</v>
      </c>
      <c r="T17" s="225" t="s">
        <v>230</v>
      </c>
      <c r="U17" s="189" t="s">
        <v>130</v>
      </c>
      <c r="V17" s="189" t="s">
        <v>135</v>
      </c>
      <c r="W17" s="201">
        <v>300000000</v>
      </c>
      <c r="X17" s="183"/>
      <c r="Y17" s="183"/>
      <c r="Z17" s="221">
        <f>+(W17+X17)-Y17</f>
        <v>300000000</v>
      </c>
      <c r="AA17" s="155"/>
      <c r="AB17" s="250"/>
      <c r="AC17" s="35" t="s">
        <v>243</v>
      </c>
      <c r="AD17" s="61"/>
      <c r="AE17" s="61"/>
      <c r="AF17" s="61"/>
      <c r="AG17" s="61"/>
      <c r="AH17" s="68"/>
      <c r="AI17" s="68"/>
      <c r="AJ17" s="68"/>
      <c r="AK17" s="68"/>
      <c r="AL17" s="68"/>
      <c r="AM17" s="68"/>
      <c r="AN17" s="61"/>
      <c r="AO17" s="61"/>
      <c r="AP17" s="186"/>
      <c r="AQ17" s="130"/>
    </row>
    <row r="18" spans="1:43" ht="34.5">
      <c r="A18" s="266"/>
      <c r="B18" s="293"/>
      <c r="C18" s="296"/>
      <c r="D18" s="266"/>
      <c r="E18" s="266"/>
      <c r="F18" s="266"/>
      <c r="G18" s="266"/>
      <c r="H18" s="299"/>
      <c r="I18" s="186"/>
      <c r="J18" s="253"/>
      <c r="K18" s="241"/>
      <c r="L18" s="279"/>
      <c r="M18" s="229"/>
      <c r="N18" s="257"/>
      <c r="O18" s="266"/>
      <c r="P18" s="229"/>
      <c r="Q18" s="257"/>
      <c r="R18" s="266"/>
      <c r="S18" s="189"/>
      <c r="T18" s="225"/>
      <c r="U18" s="189"/>
      <c r="V18" s="189"/>
      <c r="W18" s="201"/>
      <c r="X18" s="184"/>
      <c r="Y18" s="184"/>
      <c r="Z18" s="221"/>
      <c r="AA18" s="186"/>
      <c r="AB18" s="250"/>
      <c r="AC18" s="35" t="s">
        <v>328</v>
      </c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8"/>
      <c r="AO18" s="61"/>
      <c r="AP18" s="186"/>
      <c r="AQ18" s="131"/>
    </row>
    <row r="19" spans="1:43" ht="25.5" customHeight="1">
      <c r="A19" s="266"/>
      <c r="B19" s="293"/>
      <c r="C19" s="296"/>
      <c r="D19" s="266"/>
      <c r="E19" s="266"/>
      <c r="F19" s="266"/>
      <c r="G19" s="266"/>
      <c r="H19" s="299"/>
      <c r="I19" s="186"/>
      <c r="J19" s="253"/>
      <c r="K19" s="241"/>
      <c r="L19" s="279"/>
      <c r="M19" s="229"/>
      <c r="N19" s="257"/>
      <c r="O19" s="266"/>
      <c r="P19" s="229"/>
      <c r="Q19" s="257"/>
      <c r="R19" s="266"/>
      <c r="S19" s="189"/>
      <c r="T19" s="225"/>
      <c r="U19" s="189"/>
      <c r="V19" s="189"/>
      <c r="W19" s="201"/>
      <c r="X19" s="185"/>
      <c r="Y19" s="185"/>
      <c r="Z19" s="221"/>
      <c r="AA19" s="156"/>
      <c r="AB19" s="250"/>
      <c r="AC19" s="35" t="s">
        <v>224</v>
      </c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8"/>
      <c r="AO19" s="61"/>
      <c r="AP19" s="186"/>
      <c r="AQ19" s="132"/>
    </row>
    <row r="20" spans="1:43" ht="27" customHeight="1">
      <c r="A20" s="267"/>
      <c r="B20" s="294"/>
      <c r="C20" s="297"/>
      <c r="D20" s="267"/>
      <c r="E20" s="267"/>
      <c r="F20" s="267"/>
      <c r="G20" s="267"/>
      <c r="H20" s="300"/>
      <c r="I20" s="156"/>
      <c r="J20" s="254"/>
      <c r="K20" s="255"/>
      <c r="L20" s="280"/>
      <c r="M20" s="230"/>
      <c r="N20" s="258"/>
      <c r="O20" s="267"/>
      <c r="P20" s="230"/>
      <c r="Q20" s="258"/>
      <c r="R20" s="267"/>
      <c r="S20" s="65"/>
      <c r="T20" s="75"/>
      <c r="U20" s="65"/>
      <c r="V20" s="65"/>
      <c r="W20" s="66"/>
      <c r="X20" s="43"/>
      <c r="Y20" s="43"/>
      <c r="Z20" s="67"/>
      <c r="AA20" s="7"/>
      <c r="AB20" s="251"/>
      <c r="AC20" s="69" t="s">
        <v>244</v>
      </c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8"/>
      <c r="AO20" s="61"/>
      <c r="AP20" s="156"/>
      <c r="AQ20" s="57"/>
    </row>
    <row r="21" spans="1:43" ht="51.75" customHeight="1">
      <c r="A21" s="233" t="s">
        <v>47</v>
      </c>
      <c r="B21" s="235" t="s">
        <v>48</v>
      </c>
      <c r="C21" s="238" t="s">
        <v>49</v>
      </c>
      <c r="D21" s="233">
        <v>45</v>
      </c>
      <c r="E21" s="233" t="s">
        <v>116</v>
      </c>
      <c r="F21" s="233">
        <v>4503</v>
      </c>
      <c r="G21" s="233" t="s">
        <v>117</v>
      </c>
      <c r="H21" s="234">
        <v>1000</v>
      </c>
      <c r="I21" s="217" t="s">
        <v>203</v>
      </c>
      <c r="J21" s="237">
        <v>2024003520126</v>
      </c>
      <c r="K21" s="236" t="s">
        <v>118</v>
      </c>
      <c r="L21" s="239">
        <v>521</v>
      </c>
      <c r="M21" s="226">
        <v>4503034</v>
      </c>
      <c r="N21" s="227" t="s">
        <v>120</v>
      </c>
      <c r="O21" s="233" t="s">
        <v>93</v>
      </c>
      <c r="P21" s="228">
        <v>450303400</v>
      </c>
      <c r="Q21" s="256" t="s">
        <v>56</v>
      </c>
      <c r="R21" s="233">
        <v>30</v>
      </c>
      <c r="S21" s="42" t="s">
        <v>132</v>
      </c>
      <c r="T21" s="43" t="s">
        <v>230</v>
      </c>
      <c r="U21" s="42" t="s">
        <v>231</v>
      </c>
      <c r="V21" s="42" t="s">
        <v>134</v>
      </c>
      <c r="W21" s="44">
        <v>2000000</v>
      </c>
      <c r="X21" s="43"/>
      <c r="Y21" s="43"/>
      <c r="Z21" s="45">
        <f t="shared" si="0"/>
        <v>2000000</v>
      </c>
      <c r="AA21" s="7"/>
      <c r="AB21" s="249" t="s">
        <v>218</v>
      </c>
      <c r="AC21" s="36" t="s">
        <v>329</v>
      </c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249" t="s">
        <v>212</v>
      </c>
      <c r="AQ21" s="57"/>
    </row>
    <row r="22" spans="1:43" ht="51.75" customHeight="1">
      <c r="A22" s="233"/>
      <c r="B22" s="235"/>
      <c r="C22" s="238"/>
      <c r="D22" s="233"/>
      <c r="E22" s="233"/>
      <c r="F22" s="233"/>
      <c r="G22" s="233"/>
      <c r="H22" s="234"/>
      <c r="I22" s="217"/>
      <c r="J22" s="237"/>
      <c r="K22" s="236"/>
      <c r="L22" s="239"/>
      <c r="M22" s="226"/>
      <c r="N22" s="227"/>
      <c r="O22" s="233"/>
      <c r="P22" s="229"/>
      <c r="Q22" s="257"/>
      <c r="R22" s="233"/>
      <c r="S22" s="189" t="s">
        <v>132</v>
      </c>
      <c r="T22" s="225" t="s">
        <v>230</v>
      </c>
      <c r="U22" s="189" t="s">
        <v>137</v>
      </c>
      <c r="V22" s="189" t="s">
        <v>136</v>
      </c>
      <c r="W22" s="201">
        <v>65617000</v>
      </c>
      <c r="X22" s="183"/>
      <c r="Y22" s="183"/>
      <c r="Z22" s="221">
        <f>+(W22+X24)-Y24</f>
        <v>65617000</v>
      </c>
      <c r="AA22" s="155"/>
      <c r="AB22" s="250"/>
      <c r="AC22" s="35" t="s">
        <v>272</v>
      </c>
      <c r="AD22" s="68"/>
      <c r="AE22" s="68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250"/>
      <c r="AQ22" s="130"/>
    </row>
    <row r="23" spans="1:43" ht="51.75" customHeight="1">
      <c r="A23" s="233"/>
      <c r="B23" s="235"/>
      <c r="C23" s="238"/>
      <c r="D23" s="233"/>
      <c r="E23" s="233"/>
      <c r="F23" s="233"/>
      <c r="G23" s="233"/>
      <c r="H23" s="234"/>
      <c r="I23" s="217"/>
      <c r="J23" s="237"/>
      <c r="K23" s="236"/>
      <c r="L23" s="239"/>
      <c r="M23" s="226"/>
      <c r="N23" s="227"/>
      <c r="O23" s="233"/>
      <c r="P23" s="229"/>
      <c r="Q23" s="257"/>
      <c r="R23" s="233"/>
      <c r="S23" s="189"/>
      <c r="T23" s="225"/>
      <c r="U23" s="189"/>
      <c r="V23" s="189"/>
      <c r="W23" s="201"/>
      <c r="X23" s="184"/>
      <c r="Y23" s="184"/>
      <c r="Z23" s="221"/>
      <c r="AA23" s="186"/>
      <c r="AB23" s="250"/>
      <c r="AC23" s="35" t="s">
        <v>245</v>
      </c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250"/>
      <c r="AQ23" s="131"/>
    </row>
    <row r="24" spans="1:43" ht="34.5">
      <c r="A24" s="233"/>
      <c r="B24" s="235"/>
      <c r="C24" s="238"/>
      <c r="D24" s="233"/>
      <c r="E24" s="233"/>
      <c r="F24" s="233"/>
      <c r="G24" s="233"/>
      <c r="H24" s="234"/>
      <c r="I24" s="217"/>
      <c r="J24" s="237"/>
      <c r="K24" s="236"/>
      <c r="L24" s="239"/>
      <c r="M24" s="226"/>
      <c r="N24" s="227"/>
      <c r="O24" s="233"/>
      <c r="P24" s="229"/>
      <c r="Q24" s="257"/>
      <c r="R24" s="233"/>
      <c r="S24" s="189"/>
      <c r="T24" s="225"/>
      <c r="U24" s="189"/>
      <c r="V24" s="189"/>
      <c r="W24" s="201"/>
      <c r="X24" s="184"/>
      <c r="Y24" s="184"/>
      <c r="Z24" s="221"/>
      <c r="AA24" s="186"/>
      <c r="AB24" s="250"/>
      <c r="AC24" s="35" t="s">
        <v>225</v>
      </c>
      <c r="AD24" s="61"/>
      <c r="AE24" s="68"/>
      <c r="AF24" s="61"/>
      <c r="AG24" s="68"/>
      <c r="AH24" s="61"/>
      <c r="AI24" s="68"/>
      <c r="AJ24" s="61"/>
      <c r="AK24" s="68"/>
      <c r="AL24" s="61"/>
      <c r="AM24" s="68"/>
      <c r="AN24" s="61"/>
      <c r="AO24" s="68"/>
      <c r="AP24" s="250"/>
      <c r="AQ24" s="131"/>
    </row>
    <row r="25" spans="1:43" ht="34.5">
      <c r="A25" s="233"/>
      <c r="B25" s="235"/>
      <c r="C25" s="238"/>
      <c r="D25" s="233"/>
      <c r="E25" s="233"/>
      <c r="F25" s="233"/>
      <c r="G25" s="233"/>
      <c r="H25" s="234"/>
      <c r="I25" s="217"/>
      <c r="J25" s="237"/>
      <c r="K25" s="236"/>
      <c r="L25" s="239"/>
      <c r="M25" s="226"/>
      <c r="N25" s="227"/>
      <c r="O25" s="233"/>
      <c r="P25" s="229"/>
      <c r="Q25" s="257"/>
      <c r="R25" s="233"/>
      <c r="S25" s="189"/>
      <c r="T25" s="225"/>
      <c r="U25" s="189"/>
      <c r="V25" s="189"/>
      <c r="W25" s="201"/>
      <c r="X25" s="184"/>
      <c r="Y25" s="184"/>
      <c r="Z25" s="221"/>
      <c r="AA25" s="186"/>
      <c r="AB25" s="250"/>
      <c r="AC25" s="35" t="s">
        <v>330</v>
      </c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250"/>
      <c r="AQ25" s="131"/>
    </row>
    <row r="26" spans="1:43">
      <c r="A26" s="233"/>
      <c r="B26" s="235"/>
      <c r="C26" s="238"/>
      <c r="D26" s="233"/>
      <c r="E26" s="233"/>
      <c r="F26" s="233"/>
      <c r="G26" s="233"/>
      <c r="H26" s="234"/>
      <c r="I26" s="217"/>
      <c r="J26" s="237"/>
      <c r="K26" s="236"/>
      <c r="L26" s="239"/>
      <c r="M26" s="226"/>
      <c r="N26" s="227"/>
      <c r="O26" s="233"/>
      <c r="P26" s="229"/>
      <c r="Q26" s="257"/>
      <c r="R26" s="233"/>
      <c r="S26" s="189"/>
      <c r="T26" s="225"/>
      <c r="U26" s="189"/>
      <c r="V26" s="189"/>
      <c r="W26" s="201"/>
      <c r="X26" s="184"/>
      <c r="Y26" s="184"/>
      <c r="Z26" s="221"/>
      <c r="AA26" s="186"/>
      <c r="AB26" s="250"/>
      <c r="AC26" s="35" t="s">
        <v>207</v>
      </c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250"/>
      <c r="AQ26" s="131"/>
    </row>
    <row r="27" spans="1:43" ht="34.5">
      <c r="A27" s="233"/>
      <c r="B27" s="235"/>
      <c r="C27" s="238"/>
      <c r="D27" s="233"/>
      <c r="E27" s="233"/>
      <c r="F27" s="233"/>
      <c r="G27" s="233"/>
      <c r="H27" s="234"/>
      <c r="I27" s="217"/>
      <c r="J27" s="237"/>
      <c r="K27" s="236"/>
      <c r="L27" s="239"/>
      <c r="M27" s="226"/>
      <c r="N27" s="227"/>
      <c r="O27" s="233"/>
      <c r="P27" s="229"/>
      <c r="Q27" s="257"/>
      <c r="R27" s="233"/>
      <c r="S27" s="189"/>
      <c r="T27" s="225"/>
      <c r="U27" s="189"/>
      <c r="V27" s="189"/>
      <c r="W27" s="201"/>
      <c r="X27" s="185"/>
      <c r="Y27" s="185"/>
      <c r="Z27" s="221"/>
      <c r="AA27" s="156"/>
      <c r="AB27" s="250"/>
      <c r="AC27" s="35" t="s">
        <v>208</v>
      </c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250"/>
      <c r="AQ27" s="132"/>
    </row>
    <row r="28" spans="1:43" ht="30" customHeight="1">
      <c r="A28" s="233"/>
      <c r="B28" s="235"/>
      <c r="C28" s="238"/>
      <c r="D28" s="233"/>
      <c r="E28" s="233"/>
      <c r="F28" s="233"/>
      <c r="G28" s="233"/>
      <c r="H28" s="234"/>
      <c r="I28" s="217"/>
      <c r="J28" s="237"/>
      <c r="K28" s="236"/>
      <c r="L28" s="239"/>
      <c r="M28" s="226"/>
      <c r="N28" s="227"/>
      <c r="O28" s="233"/>
      <c r="P28" s="230"/>
      <c r="Q28" s="258"/>
      <c r="R28" s="233"/>
      <c r="S28" s="65"/>
      <c r="T28" s="75"/>
      <c r="U28" s="65"/>
      <c r="V28" s="65"/>
      <c r="W28" s="66"/>
      <c r="X28" s="74"/>
      <c r="Y28" s="74"/>
      <c r="Z28" s="67"/>
      <c r="AA28" s="7"/>
      <c r="AB28" s="251"/>
      <c r="AC28" s="69" t="s">
        <v>246</v>
      </c>
      <c r="AD28" s="61"/>
      <c r="AE28" s="61"/>
      <c r="AF28" s="61"/>
      <c r="AG28" s="61"/>
      <c r="AH28" s="61"/>
      <c r="AI28" s="61"/>
      <c r="AJ28" s="61"/>
      <c r="AK28" s="68"/>
      <c r="AL28" s="61"/>
      <c r="AM28" s="61"/>
      <c r="AO28" s="68"/>
      <c r="AP28" s="251"/>
      <c r="AQ28" s="57"/>
    </row>
    <row r="29" spans="1:43" ht="34.5" customHeight="1">
      <c r="A29" s="233" t="s">
        <v>47</v>
      </c>
      <c r="B29" s="235" t="s">
        <v>48</v>
      </c>
      <c r="C29" s="238" t="s">
        <v>49</v>
      </c>
      <c r="D29" s="233">
        <v>45</v>
      </c>
      <c r="E29" s="233" t="s">
        <v>116</v>
      </c>
      <c r="F29" s="233">
        <v>4503</v>
      </c>
      <c r="G29" s="233" t="s">
        <v>117</v>
      </c>
      <c r="H29" s="234">
        <v>1000</v>
      </c>
      <c r="I29" s="217" t="s">
        <v>203</v>
      </c>
      <c r="J29" s="237">
        <v>2024003520126</v>
      </c>
      <c r="K29" s="236" t="s">
        <v>118</v>
      </c>
      <c r="L29" s="239">
        <v>522</v>
      </c>
      <c r="M29" s="226" t="s">
        <v>57</v>
      </c>
      <c r="N29" s="256" t="s">
        <v>58</v>
      </c>
      <c r="O29" s="265" t="s">
        <v>94</v>
      </c>
      <c r="P29" s="228" t="s">
        <v>122</v>
      </c>
      <c r="Q29" s="256" t="s">
        <v>59</v>
      </c>
      <c r="R29" s="231">
        <v>0.25</v>
      </c>
      <c r="S29" s="42" t="s">
        <v>132</v>
      </c>
      <c r="T29" s="43" t="s">
        <v>230</v>
      </c>
      <c r="U29" s="42" t="s">
        <v>138</v>
      </c>
      <c r="V29" s="42" t="s">
        <v>134</v>
      </c>
      <c r="W29" s="44">
        <v>2000000</v>
      </c>
      <c r="X29" s="43"/>
      <c r="Y29" s="43"/>
      <c r="Z29" s="120">
        <f t="shared" si="0"/>
        <v>2000000</v>
      </c>
      <c r="AA29" s="7"/>
      <c r="AB29" s="249" t="s">
        <v>220</v>
      </c>
      <c r="AC29" s="25" t="s">
        <v>358</v>
      </c>
      <c r="AD29" s="61"/>
      <c r="AE29" s="68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249" t="s">
        <v>212</v>
      </c>
      <c r="AQ29" s="57"/>
    </row>
    <row r="30" spans="1:43" ht="34.5" customHeight="1">
      <c r="A30" s="233"/>
      <c r="B30" s="235"/>
      <c r="C30" s="238"/>
      <c r="D30" s="233"/>
      <c r="E30" s="233"/>
      <c r="F30" s="233"/>
      <c r="G30" s="233"/>
      <c r="H30" s="234"/>
      <c r="I30" s="217"/>
      <c r="J30" s="237"/>
      <c r="K30" s="236"/>
      <c r="L30" s="239"/>
      <c r="M30" s="226"/>
      <c r="N30" s="257"/>
      <c r="O30" s="266"/>
      <c r="P30" s="229"/>
      <c r="Q30" s="257"/>
      <c r="R30" s="231"/>
      <c r="S30" s="189" t="s">
        <v>132</v>
      </c>
      <c r="T30" s="225" t="s">
        <v>230</v>
      </c>
      <c r="U30" s="189" t="s">
        <v>139</v>
      </c>
      <c r="V30" s="189" t="s">
        <v>136</v>
      </c>
      <c r="W30" s="201">
        <v>20113000</v>
      </c>
      <c r="X30" s="183"/>
      <c r="Y30" s="183"/>
      <c r="Z30" s="221">
        <f>+(W30+X32)-Y32</f>
        <v>20113000</v>
      </c>
      <c r="AA30" s="155"/>
      <c r="AB30" s="250"/>
      <c r="AC30" s="35" t="s">
        <v>272</v>
      </c>
      <c r="AD30" s="68"/>
      <c r="AE30" s="68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250"/>
      <c r="AQ30" s="130"/>
    </row>
    <row r="31" spans="1:43" ht="34.5" customHeight="1">
      <c r="A31" s="233"/>
      <c r="B31" s="235"/>
      <c r="C31" s="238"/>
      <c r="D31" s="233"/>
      <c r="E31" s="233"/>
      <c r="F31" s="233"/>
      <c r="G31" s="233"/>
      <c r="H31" s="234"/>
      <c r="I31" s="217"/>
      <c r="J31" s="237"/>
      <c r="K31" s="236"/>
      <c r="L31" s="239"/>
      <c r="M31" s="226"/>
      <c r="N31" s="257"/>
      <c r="O31" s="266"/>
      <c r="P31" s="229"/>
      <c r="Q31" s="257"/>
      <c r="R31" s="231"/>
      <c r="S31" s="189"/>
      <c r="T31" s="225"/>
      <c r="U31" s="189"/>
      <c r="V31" s="189"/>
      <c r="W31" s="201"/>
      <c r="X31" s="184"/>
      <c r="Y31" s="184"/>
      <c r="Z31" s="221"/>
      <c r="AA31" s="186"/>
      <c r="AB31" s="250"/>
      <c r="AC31" s="35" t="s">
        <v>247</v>
      </c>
      <c r="AD31" s="61"/>
      <c r="AE31" s="68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250"/>
      <c r="AQ31" s="131"/>
    </row>
    <row r="32" spans="1:43" ht="34.5" customHeight="1">
      <c r="A32" s="233"/>
      <c r="B32" s="235"/>
      <c r="C32" s="238"/>
      <c r="D32" s="233"/>
      <c r="E32" s="233"/>
      <c r="F32" s="233"/>
      <c r="G32" s="233"/>
      <c r="H32" s="234"/>
      <c r="I32" s="217"/>
      <c r="J32" s="237"/>
      <c r="K32" s="236"/>
      <c r="L32" s="239"/>
      <c r="M32" s="226"/>
      <c r="N32" s="257"/>
      <c r="O32" s="266"/>
      <c r="P32" s="229"/>
      <c r="Q32" s="257"/>
      <c r="R32" s="231"/>
      <c r="S32" s="189"/>
      <c r="T32" s="225"/>
      <c r="U32" s="189"/>
      <c r="V32" s="189"/>
      <c r="W32" s="201"/>
      <c r="X32" s="184"/>
      <c r="Y32" s="184"/>
      <c r="Z32" s="221"/>
      <c r="AA32" s="186"/>
      <c r="AB32" s="250"/>
      <c r="AC32" s="35" t="s">
        <v>248</v>
      </c>
      <c r="AD32" s="61"/>
      <c r="AE32" s="68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250"/>
      <c r="AQ32" s="131"/>
    </row>
    <row r="33" spans="1:43" ht="34.5">
      <c r="A33" s="233"/>
      <c r="B33" s="235"/>
      <c r="C33" s="238"/>
      <c r="D33" s="233"/>
      <c r="E33" s="233"/>
      <c r="F33" s="233"/>
      <c r="G33" s="233"/>
      <c r="H33" s="234"/>
      <c r="I33" s="217"/>
      <c r="J33" s="237"/>
      <c r="K33" s="236"/>
      <c r="L33" s="239"/>
      <c r="M33" s="226"/>
      <c r="N33" s="257"/>
      <c r="O33" s="266"/>
      <c r="P33" s="229"/>
      <c r="Q33" s="257"/>
      <c r="R33" s="231"/>
      <c r="S33" s="189"/>
      <c r="T33" s="225"/>
      <c r="U33" s="189"/>
      <c r="V33" s="189"/>
      <c r="W33" s="201"/>
      <c r="X33" s="184"/>
      <c r="Y33" s="184"/>
      <c r="Z33" s="221"/>
      <c r="AA33" s="186"/>
      <c r="AB33" s="250"/>
      <c r="AC33" s="35" t="s">
        <v>249</v>
      </c>
      <c r="AD33" s="61"/>
      <c r="AE33" s="68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250"/>
      <c r="AQ33" s="131"/>
    </row>
    <row r="34" spans="1:43" ht="34.5">
      <c r="A34" s="233"/>
      <c r="B34" s="235"/>
      <c r="C34" s="238"/>
      <c r="D34" s="233"/>
      <c r="E34" s="233"/>
      <c r="F34" s="233"/>
      <c r="G34" s="233"/>
      <c r="H34" s="234"/>
      <c r="I34" s="217"/>
      <c r="J34" s="237"/>
      <c r="K34" s="236"/>
      <c r="L34" s="239"/>
      <c r="M34" s="226"/>
      <c r="N34" s="257"/>
      <c r="O34" s="266"/>
      <c r="P34" s="229"/>
      <c r="Q34" s="257"/>
      <c r="R34" s="231"/>
      <c r="S34" s="189"/>
      <c r="T34" s="225"/>
      <c r="U34" s="189"/>
      <c r="V34" s="189"/>
      <c r="W34" s="201"/>
      <c r="X34" s="184"/>
      <c r="Y34" s="184"/>
      <c r="Z34" s="221"/>
      <c r="AA34" s="186"/>
      <c r="AB34" s="250"/>
      <c r="AC34" s="35" t="s">
        <v>250</v>
      </c>
      <c r="AD34" s="61"/>
      <c r="AE34" s="61"/>
      <c r="AF34" s="68"/>
      <c r="AG34" s="68"/>
      <c r="AH34" s="61"/>
      <c r="AI34" s="61"/>
      <c r="AJ34" s="61"/>
      <c r="AK34" s="61"/>
      <c r="AL34" s="61"/>
      <c r="AM34" s="61"/>
      <c r="AN34" s="61"/>
      <c r="AO34" s="61"/>
      <c r="AP34" s="250"/>
      <c r="AQ34" s="131"/>
    </row>
    <row r="35" spans="1:43">
      <c r="A35" s="233"/>
      <c r="B35" s="235"/>
      <c r="C35" s="238"/>
      <c r="D35" s="233"/>
      <c r="E35" s="233"/>
      <c r="F35" s="233"/>
      <c r="G35" s="233"/>
      <c r="H35" s="234"/>
      <c r="I35" s="217"/>
      <c r="J35" s="237"/>
      <c r="K35" s="236"/>
      <c r="L35" s="239"/>
      <c r="M35" s="226"/>
      <c r="N35" s="257"/>
      <c r="O35" s="266"/>
      <c r="P35" s="229"/>
      <c r="Q35" s="257"/>
      <c r="R35" s="231"/>
      <c r="S35" s="189"/>
      <c r="T35" s="225"/>
      <c r="U35" s="189"/>
      <c r="V35" s="189"/>
      <c r="W35" s="201"/>
      <c r="X35" s="184"/>
      <c r="Y35" s="184"/>
      <c r="Z35" s="221"/>
      <c r="AA35" s="186"/>
      <c r="AB35" s="250"/>
      <c r="AC35" s="118" t="s">
        <v>331</v>
      </c>
      <c r="AD35" s="61"/>
      <c r="AE35" s="61"/>
      <c r="AF35" s="61"/>
      <c r="AG35" s="68"/>
      <c r="AH35" s="68"/>
      <c r="AI35" s="68"/>
      <c r="AJ35" s="61"/>
      <c r="AK35" s="61"/>
      <c r="AL35" s="61"/>
      <c r="AM35" s="61"/>
      <c r="AN35" s="61"/>
      <c r="AO35" s="61"/>
      <c r="AP35" s="250"/>
      <c r="AQ35" s="131"/>
    </row>
    <row r="36" spans="1:43">
      <c r="A36" s="233"/>
      <c r="B36" s="235"/>
      <c r="C36" s="238"/>
      <c r="D36" s="233"/>
      <c r="E36" s="233"/>
      <c r="F36" s="233"/>
      <c r="G36" s="233"/>
      <c r="H36" s="234"/>
      <c r="I36" s="217"/>
      <c r="J36" s="237"/>
      <c r="K36" s="236"/>
      <c r="L36" s="239"/>
      <c r="M36" s="226"/>
      <c r="N36" s="257"/>
      <c r="O36" s="266"/>
      <c r="P36" s="229"/>
      <c r="Q36" s="257"/>
      <c r="R36" s="231"/>
      <c r="S36" s="189"/>
      <c r="T36" s="225"/>
      <c r="U36" s="189"/>
      <c r="V36" s="189"/>
      <c r="W36" s="201"/>
      <c r="X36" s="185"/>
      <c r="Y36" s="185"/>
      <c r="Z36" s="221"/>
      <c r="AA36" s="156"/>
      <c r="AB36" s="250"/>
      <c r="AC36" s="35" t="s">
        <v>332</v>
      </c>
      <c r="AD36" s="61"/>
      <c r="AE36" s="61"/>
      <c r="AF36" s="61"/>
      <c r="AG36" s="61"/>
      <c r="AH36" s="61"/>
      <c r="AI36" s="61"/>
      <c r="AJ36" s="68"/>
      <c r="AK36" s="68"/>
      <c r="AL36" s="68"/>
      <c r="AM36" s="61"/>
      <c r="AN36" s="61"/>
      <c r="AO36" s="61"/>
      <c r="AP36" s="250"/>
      <c r="AQ36" s="132"/>
    </row>
    <row r="37" spans="1:43">
      <c r="A37" s="233"/>
      <c r="B37" s="235"/>
      <c r="C37" s="238"/>
      <c r="D37" s="233"/>
      <c r="E37" s="233"/>
      <c r="F37" s="233"/>
      <c r="G37" s="233"/>
      <c r="H37" s="234"/>
      <c r="I37" s="217"/>
      <c r="J37" s="237"/>
      <c r="K37" s="236"/>
      <c r="L37" s="239"/>
      <c r="M37" s="226"/>
      <c r="N37" s="257"/>
      <c r="O37" s="266"/>
      <c r="P37" s="229"/>
      <c r="Q37" s="257"/>
      <c r="R37" s="231"/>
      <c r="S37" s="90"/>
      <c r="T37" s="74"/>
      <c r="U37" s="90"/>
      <c r="V37" s="90"/>
      <c r="W37" s="92"/>
      <c r="X37" s="74"/>
      <c r="Y37" s="74"/>
      <c r="Z37" s="96"/>
      <c r="AA37" s="87"/>
      <c r="AB37" s="250"/>
      <c r="AC37" s="106" t="s">
        <v>333</v>
      </c>
      <c r="AD37" s="61"/>
      <c r="AE37" s="71"/>
      <c r="AF37" s="61"/>
      <c r="AG37" s="61"/>
      <c r="AH37" s="61"/>
      <c r="AI37" s="61"/>
      <c r="AJ37" s="61"/>
      <c r="AK37" s="61"/>
      <c r="AL37" s="61"/>
      <c r="AM37" s="68"/>
      <c r="AN37" s="68"/>
      <c r="AO37" s="68"/>
      <c r="AP37" s="250"/>
      <c r="AQ37" s="57"/>
    </row>
    <row r="38" spans="1:43" ht="27" customHeight="1">
      <c r="A38" s="233"/>
      <c r="B38" s="235"/>
      <c r="C38" s="238"/>
      <c r="D38" s="233"/>
      <c r="E38" s="233"/>
      <c r="F38" s="233"/>
      <c r="G38" s="233"/>
      <c r="H38" s="234"/>
      <c r="I38" s="217"/>
      <c r="J38" s="237"/>
      <c r="K38" s="236"/>
      <c r="L38" s="239"/>
      <c r="M38" s="226"/>
      <c r="N38" s="258"/>
      <c r="O38" s="267"/>
      <c r="P38" s="230"/>
      <c r="Q38" s="258"/>
      <c r="R38" s="231"/>
      <c r="S38" s="65"/>
      <c r="T38" s="75"/>
      <c r="U38" s="65"/>
      <c r="V38" s="65"/>
      <c r="W38" s="66"/>
      <c r="X38" s="74"/>
      <c r="Y38" s="74"/>
      <c r="Z38" s="67"/>
      <c r="AA38" s="7"/>
      <c r="AB38" s="251"/>
      <c r="AC38" s="69" t="s">
        <v>334</v>
      </c>
      <c r="AD38" s="61"/>
      <c r="AE38" s="71"/>
      <c r="AF38" s="61"/>
      <c r="AG38" s="61"/>
      <c r="AH38" s="61"/>
      <c r="AI38" s="61"/>
      <c r="AJ38" s="61"/>
      <c r="AK38" s="61"/>
      <c r="AL38" s="61"/>
      <c r="AM38" s="105"/>
      <c r="AN38" s="105"/>
      <c r="AO38" s="70"/>
      <c r="AP38" s="251"/>
      <c r="AQ38" s="57"/>
    </row>
    <row r="39" spans="1:43" ht="37.5" customHeight="1">
      <c r="A39" s="233" t="s">
        <v>47</v>
      </c>
      <c r="B39" s="235" t="s">
        <v>48</v>
      </c>
      <c r="C39" s="238" t="s">
        <v>49</v>
      </c>
      <c r="D39" s="233">
        <v>45</v>
      </c>
      <c r="E39" s="233" t="s">
        <v>116</v>
      </c>
      <c r="F39" s="233">
        <v>4503</v>
      </c>
      <c r="G39" s="233" t="s">
        <v>117</v>
      </c>
      <c r="H39" s="234">
        <v>1000</v>
      </c>
      <c r="I39" s="217" t="s">
        <v>203</v>
      </c>
      <c r="J39" s="237">
        <v>2024003520126</v>
      </c>
      <c r="K39" s="236" t="s">
        <v>118</v>
      </c>
      <c r="L39" s="239">
        <v>523</v>
      </c>
      <c r="M39" s="226" t="s">
        <v>60</v>
      </c>
      <c r="N39" s="256" t="s">
        <v>61</v>
      </c>
      <c r="O39" s="265" t="s">
        <v>95</v>
      </c>
      <c r="P39" s="228" t="s">
        <v>123</v>
      </c>
      <c r="Q39" s="256" t="s">
        <v>62</v>
      </c>
      <c r="R39" s="233">
        <v>1</v>
      </c>
      <c r="S39" s="42" t="s">
        <v>132</v>
      </c>
      <c r="T39" s="43" t="s">
        <v>230</v>
      </c>
      <c r="U39" s="42" t="s">
        <v>140</v>
      </c>
      <c r="V39" s="42" t="s">
        <v>134</v>
      </c>
      <c r="W39" s="44">
        <v>2000000</v>
      </c>
      <c r="X39" s="43"/>
      <c r="Y39" s="43"/>
      <c r="Z39" s="45">
        <f t="shared" si="0"/>
        <v>2000000</v>
      </c>
      <c r="AA39" s="7"/>
      <c r="AB39" s="155" t="s">
        <v>146</v>
      </c>
      <c r="AC39" s="35" t="s">
        <v>273</v>
      </c>
      <c r="AD39" s="61"/>
      <c r="AE39" s="73"/>
      <c r="AF39" s="62"/>
      <c r="AG39" s="61"/>
      <c r="AH39" s="61"/>
      <c r="AI39" s="61"/>
      <c r="AJ39" s="61"/>
      <c r="AK39" s="61"/>
      <c r="AL39" s="61"/>
      <c r="AM39" s="61"/>
      <c r="AN39" s="61"/>
      <c r="AO39" s="61"/>
      <c r="AP39" s="304" t="s">
        <v>212</v>
      </c>
      <c r="AQ39" s="57"/>
    </row>
    <row r="40" spans="1:43" ht="37.5" customHeight="1">
      <c r="A40" s="233"/>
      <c r="B40" s="235"/>
      <c r="C40" s="238"/>
      <c r="D40" s="233"/>
      <c r="E40" s="233"/>
      <c r="F40" s="233"/>
      <c r="G40" s="233"/>
      <c r="H40" s="234"/>
      <c r="I40" s="217"/>
      <c r="J40" s="237"/>
      <c r="K40" s="236"/>
      <c r="L40" s="239"/>
      <c r="M40" s="226"/>
      <c r="N40" s="257"/>
      <c r="O40" s="266"/>
      <c r="P40" s="229"/>
      <c r="Q40" s="257"/>
      <c r="R40" s="233"/>
      <c r="S40" s="189" t="s">
        <v>132</v>
      </c>
      <c r="T40" s="225" t="s">
        <v>230</v>
      </c>
      <c r="U40" s="189" t="s">
        <v>143</v>
      </c>
      <c r="V40" s="189" t="s">
        <v>136</v>
      </c>
      <c r="W40" s="201">
        <v>27618000</v>
      </c>
      <c r="X40" s="183"/>
      <c r="Y40" s="183"/>
      <c r="Z40" s="221">
        <f>+(W40+X41)-Y41</f>
        <v>27618000</v>
      </c>
      <c r="AA40" s="155"/>
      <c r="AB40" s="186"/>
      <c r="AC40" s="35" t="s">
        <v>272</v>
      </c>
      <c r="AD40" s="68"/>
      <c r="AE40" s="73"/>
      <c r="AF40" s="62"/>
      <c r="AG40" s="61"/>
      <c r="AH40" s="61"/>
      <c r="AI40" s="61"/>
      <c r="AJ40" s="61"/>
      <c r="AK40" s="61"/>
      <c r="AL40" s="61"/>
      <c r="AM40" s="61"/>
      <c r="AN40" s="61"/>
      <c r="AO40" s="61"/>
      <c r="AP40" s="305"/>
      <c r="AQ40" s="130"/>
    </row>
    <row r="41" spans="1:43" ht="57" customHeight="1">
      <c r="A41" s="233"/>
      <c r="B41" s="235"/>
      <c r="C41" s="238"/>
      <c r="D41" s="233"/>
      <c r="E41" s="233"/>
      <c r="F41" s="233"/>
      <c r="G41" s="233"/>
      <c r="H41" s="234"/>
      <c r="I41" s="217"/>
      <c r="J41" s="237"/>
      <c r="K41" s="236"/>
      <c r="L41" s="239"/>
      <c r="M41" s="226"/>
      <c r="N41" s="257"/>
      <c r="O41" s="266"/>
      <c r="P41" s="229"/>
      <c r="Q41" s="257"/>
      <c r="R41" s="233"/>
      <c r="S41" s="189"/>
      <c r="T41" s="225"/>
      <c r="U41" s="189"/>
      <c r="V41" s="189"/>
      <c r="W41" s="201"/>
      <c r="X41" s="185"/>
      <c r="Y41" s="185"/>
      <c r="Z41" s="221"/>
      <c r="AA41" s="156"/>
      <c r="AB41" s="186"/>
      <c r="AC41" s="35" t="s">
        <v>274</v>
      </c>
      <c r="AD41" s="61"/>
      <c r="AE41" s="73"/>
      <c r="AF41" s="62"/>
      <c r="AG41" s="61"/>
      <c r="AH41" s="61"/>
      <c r="AI41" s="61"/>
      <c r="AJ41" s="61"/>
      <c r="AK41" s="61"/>
      <c r="AL41" s="61"/>
      <c r="AM41" s="61"/>
      <c r="AN41" s="61"/>
      <c r="AO41" s="61"/>
      <c r="AP41" s="305"/>
      <c r="AQ41" s="132"/>
    </row>
    <row r="42" spans="1:43" ht="36" customHeight="1">
      <c r="A42" s="233"/>
      <c r="B42" s="235"/>
      <c r="C42" s="238"/>
      <c r="D42" s="233"/>
      <c r="E42" s="233"/>
      <c r="F42" s="233"/>
      <c r="G42" s="233"/>
      <c r="H42" s="234"/>
      <c r="I42" s="217"/>
      <c r="J42" s="237"/>
      <c r="K42" s="236"/>
      <c r="L42" s="239"/>
      <c r="M42" s="226"/>
      <c r="N42" s="257"/>
      <c r="O42" s="266"/>
      <c r="P42" s="229"/>
      <c r="Q42" s="257"/>
      <c r="R42" s="233"/>
      <c r="S42" s="42" t="s">
        <v>133</v>
      </c>
      <c r="T42" s="43" t="s">
        <v>230</v>
      </c>
      <c r="U42" s="42" t="s">
        <v>142</v>
      </c>
      <c r="V42" s="42" t="s">
        <v>135</v>
      </c>
      <c r="W42" s="44">
        <v>50000000</v>
      </c>
      <c r="X42" s="43"/>
      <c r="Y42" s="43"/>
      <c r="Z42" s="45">
        <f>+(W42+X42)-Y42</f>
        <v>50000000</v>
      </c>
      <c r="AA42" s="7"/>
      <c r="AB42" s="186"/>
      <c r="AC42" s="102" t="s">
        <v>275</v>
      </c>
      <c r="AD42" s="98"/>
      <c r="AE42" s="99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305"/>
      <c r="AQ42" s="57"/>
    </row>
    <row r="43" spans="1:43" ht="39.75" customHeight="1">
      <c r="A43" s="233"/>
      <c r="B43" s="235"/>
      <c r="C43" s="238"/>
      <c r="D43" s="233"/>
      <c r="E43" s="233"/>
      <c r="F43" s="233"/>
      <c r="G43" s="233"/>
      <c r="H43" s="234"/>
      <c r="I43" s="217"/>
      <c r="J43" s="237"/>
      <c r="K43" s="236"/>
      <c r="L43" s="239"/>
      <c r="M43" s="226"/>
      <c r="N43" s="257"/>
      <c r="O43" s="266"/>
      <c r="P43" s="229"/>
      <c r="Q43" s="257"/>
      <c r="R43" s="233"/>
      <c r="S43" s="89" t="s">
        <v>132</v>
      </c>
      <c r="T43" s="100" t="s">
        <v>230</v>
      </c>
      <c r="U43" s="89" t="s">
        <v>141</v>
      </c>
      <c r="V43" s="89" t="s">
        <v>135</v>
      </c>
      <c r="W43" s="91">
        <v>10000000</v>
      </c>
      <c r="X43" s="100"/>
      <c r="Y43" s="100"/>
      <c r="Z43" s="119">
        <f>+(W43+X43)-Y43</f>
        <v>10000000</v>
      </c>
      <c r="AA43" s="97"/>
      <c r="AB43" s="186"/>
      <c r="AC43" s="35" t="s">
        <v>213</v>
      </c>
      <c r="AD43" s="61"/>
      <c r="AE43" s="61"/>
      <c r="AF43" s="62"/>
      <c r="AG43" s="61"/>
      <c r="AH43" s="61"/>
      <c r="AI43" s="61"/>
      <c r="AJ43" s="61"/>
      <c r="AK43" s="61"/>
      <c r="AL43" s="61"/>
      <c r="AM43" s="61"/>
      <c r="AN43" s="61"/>
      <c r="AO43" s="73"/>
      <c r="AP43" s="305"/>
      <c r="AQ43" s="57"/>
    </row>
    <row r="44" spans="1:43" ht="37.5" customHeight="1">
      <c r="A44" s="233"/>
      <c r="B44" s="235"/>
      <c r="C44" s="238"/>
      <c r="D44" s="233"/>
      <c r="E44" s="233"/>
      <c r="F44" s="233"/>
      <c r="G44" s="233"/>
      <c r="H44" s="234"/>
      <c r="I44" s="217"/>
      <c r="J44" s="237"/>
      <c r="K44" s="236"/>
      <c r="L44" s="239"/>
      <c r="M44" s="226"/>
      <c r="N44" s="258"/>
      <c r="O44" s="267"/>
      <c r="P44" s="230"/>
      <c r="Q44" s="258"/>
      <c r="R44" s="233"/>
      <c r="S44" s="72"/>
      <c r="T44" s="46"/>
      <c r="U44" s="53"/>
      <c r="V44" s="53"/>
      <c r="W44" s="64"/>
      <c r="X44" s="64"/>
      <c r="Y44" s="64"/>
      <c r="Z44" s="64"/>
      <c r="AA44" s="7"/>
      <c r="AB44" s="156"/>
      <c r="AC44" s="69" t="s">
        <v>251</v>
      </c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70"/>
      <c r="AP44" s="306"/>
      <c r="AQ44" s="57"/>
    </row>
    <row r="45" spans="1:43" ht="36" customHeight="1">
      <c r="A45" s="233" t="s">
        <v>47</v>
      </c>
      <c r="B45" s="235" t="s">
        <v>48</v>
      </c>
      <c r="C45" s="238" t="s">
        <v>49</v>
      </c>
      <c r="D45" s="233">
        <v>45</v>
      </c>
      <c r="E45" s="233" t="s">
        <v>116</v>
      </c>
      <c r="F45" s="233">
        <v>4503</v>
      </c>
      <c r="G45" s="233" t="s">
        <v>117</v>
      </c>
      <c r="H45" s="234">
        <v>1000</v>
      </c>
      <c r="I45" s="217" t="s">
        <v>203</v>
      </c>
      <c r="J45" s="237">
        <v>2024003520126</v>
      </c>
      <c r="K45" s="236" t="s">
        <v>118</v>
      </c>
      <c r="L45" s="239">
        <v>524</v>
      </c>
      <c r="M45" s="226">
        <v>4503031</v>
      </c>
      <c r="N45" s="227" t="s">
        <v>63</v>
      </c>
      <c r="O45" s="231" t="s">
        <v>96</v>
      </c>
      <c r="P45" s="226">
        <v>450303100</v>
      </c>
      <c r="Q45" s="227" t="s">
        <v>64</v>
      </c>
      <c r="R45" s="231">
        <v>1</v>
      </c>
      <c r="S45" s="42" t="s">
        <v>132</v>
      </c>
      <c r="T45" s="46" t="s">
        <v>230</v>
      </c>
      <c r="U45" s="42" t="s">
        <v>144</v>
      </c>
      <c r="V45" s="42" t="s">
        <v>134</v>
      </c>
      <c r="W45" s="44">
        <v>2000000</v>
      </c>
      <c r="X45" s="43"/>
      <c r="Y45" s="43"/>
      <c r="Z45" s="45">
        <f t="shared" si="0"/>
        <v>2000000</v>
      </c>
      <c r="AA45" s="7"/>
      <c r="AB45" s="155" t="s">
        <v>147</v>
      </c>
      <c r="AC45" s="25" t="s">
        <v>335</v>
      </c>
      <c r="AD45" s="61"/>
      <c r="AE45" s="68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155" t="s">
        <v>212</v>
      </c>
      <c r="AQ45" s="57"/>
    </row>
    <row r="46" spans="1:43" ht="36" customHeight="1">
      <c r="A46" s="233"/>
      <c r="B46" s="235"/>
      <c r="C46" s="238"/>
      <c r="D46" s="233"/>
      <c r="E46" s="233"/>
      <c r="F46" s="233"/>
      <c r="G46" s="233"/>
      <c r="H46" s="234"/>
      <c r="I46" s="217"/>
      <c r="J46" s="237"/>
      <c r="K46" s="236"/>
      <c r="L46" s="239"/>
      <c r="M46" s="226"/>
      <c r="N46" s="227"/>
      <c r="O46" s="231"/>
      <c r="P46" s="226"/>
      <c r="Q46" s="227"/>
      <c r="R46" s="231"/>
      <c r="S46" s="189" t="s">
        <v>132</v>
      </c>
      <c r="T46" s="190" t="s">
        <v>230</v>
      </c>
      <c r="U46" s="189" t="s">
        <v>145</v>
      </c>
      <c r="V46" s="189" t="s">
        <v>136</v>
      </c>
      <c r="W46" s="201">
        <v>25550000</v>
      </c>
      <c r="X46" s="183"/>
      <c r="Y46" s="183"/>
      <c r="Z46" s="221">
        <f t="shared" si="0"/>
        <v>25550000</v>
      </c>
      <c r="AA46" s="155"/>
      <c r="AB46" s="186"/>
      <c r="AC46" s="35" t="s">
        <v>272</v>
      </c>
      <c r="AD46" s="68"/>
      <c r="AE46" s="68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186"/>
      <c r="AQ46" s="130"/>
    </row>
    <row r="47" spans="1:43" ht="36" customHeight="1">
      <c r="A47" s="233"/>
      <c r="B47" s="235"/>
      <c r="C47" s="238"/>
      <c r="D47" s="233"/>
      <c r="E47" s="233"/>
      <c r="F47" s="233"/>
      <c r="G47" s="233"/>
      <c r="H47" s="234"/>
      <c r="I47" s="217"/>
      <c r="J47" s="237"/>
      <c r="K47" s="236"/>
      <c r="L47" s="239"/>
      <c r="M47" s="226"/>
      <c r="N47" s="227"/>
      <c r="O47" s="231"/>
      <c r="P47" s="226"/>
      <c r="Q47" s="227"/>
      <c r="R47" s="231"/>
      <c r="S47" s="189"/>
      <c r="T47" s="190"/>
      <c r="U47" s="189"/>
      <c r="V47" s="189"/>
      <c r="W47" s="201"/>
      <c r="X47" s="184"/>
      <c r="Y47" s="184"/>
      <c r="Z47" s="221"/>
      <c r="AA47" s="186"/>
      <c r="AB47" s="186"/>
      <c r="AC47" s="41" t="s">
        <v>214</v>
      </c>
      <c r="AD47" s="61"/>
      <c r="AE47" s="68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186"/>
      <c r="AQ47" s="131"/>
    </row>
    <row r="48" spans="1:43" ht="36" customHeight="1">
      <c r="A48" s="233"/>
      <c r="B48" s="235"/>
      <c r="C48" s="238"/>
      <c r="D48" s="233"/>
      <c r="E48" s="233"/>
      <c r="F48" s="233"/>
      <c r="G48" s="233"/>
      <c r="H48" s="234"/>
      <c r="I48" s="217"/>
      <c r="J48" s="237"/>
      <c r="K48" s="236"/>
      <c r="L48" s="239"/>
      <c r="M48" s="226"/>
      <c r="N48" s="227"/>
      <c r="O48" s="231"/>
      <c r="P48" s="226"/>
      <c r="Q48" s="227"/>
      <c r="R48" s="231"/>
      <c r="S48" s="189"/>
      <c r="T48" s="190"/>
      <c r="U48" s="189"/>
      <c r="V48" s="189"/>
      <c r="W48" s="201"/>
      <c r="X48" s="184"/>
      <c r="Y48" s="184"/>
      <c r="Z48" s="221"/>
      <c r="AA48" s="186"/>
      <c r="AB48" s="186"/>
      <c r="AC48" s="41" t="s">
        <v>215</v>
      </c>
      <c r="AD48" s="61"/>
      <c r="AE48" s="68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186"/>
      <c r="AQ48" s="131"/>
    </row>
    <row r="49" spans="1:43" ht="55.5" customHeight="1">
      <c r="A49" s="233"/>
      <c r="B49" s="235"/>
      <c r="C49" s="238"/>
      <c r="D49" s="233"/>
      <c r="E49" s="233"/>
      <c r="F49" s="233"/>
      <c r="G49" s="233"/>
      <c r="H49" s="234"/>
      <c r="I49" s="217"/>
      <c r="J49" s="237"/>
      <c r="K49" s="236"/>
      <c r="L49" s="239"/>
      <c r="M49" s="226"/>
      <c r="N49" s="227"/>
      <c r="O49" s="231"/>
      <c r="P49" s="226"/>
      <c r="Q49" s="227"/>
      <c r="R49" s="231"/>
      <c r="S49" s="189"/>
      <c r="T49" s="190"/>
      <c r="U49" s="189"/>
      <c r="V49" s="189"/>
      <c r="W49" s="201"/>
      <c r="X49" s="184"/>
      <c r="Y49" s="184"/>
      <c r="Z49" s="221"/>
      <c r="AA49" s="186"/>
      <c r="AB49" s="186"/>
      <c r="AC49" s="41" t="s">
        <v>378</v>
      </c>
      <c r="AD49" s="61"/>
      <c r="AE49" s="61"/>
      <c r="AF49" s="68"/>
      <c r="AG49" s="68"/>
      <c r="AH49" s="68"/>
      <c r="AI49" s="68"/>
      <c r="AJ49" s="61"/>
      <c r="AK49" s="61"/>
      <c r="AL49" s="61"/>
      <c r="AM49" s="61"/>
      <c r="AN49" s="61"/>
      <c r="AO49" s="61"/>
      <c r="AP49" s="186"/>
      <c r="AQ49" s="131"/>
    </row>
    <row r="50" spans="1:43" ht="36" customHeight="1">
      <c r="A50" s="233"/>
      <c r="B50" s="235"/>
      <c r="C50" s="238"/>
      <c r="D50" s="233"/>
      <c r="E50" s="233"/>
      <c r="F50" s="233"/>
      <c r="G50" s="233"/>
      <c r="H50" s="234"/>
      <c r="I50" s="217"/>
      <c r="J50" s="237"/>
      <c r="K50" s="236"/>
      <c r="L50" s="239"/>
      <c r="M50" s="226"/>
      <c r="N50" s="227"/>
      <c r="O50" s="231"/>
      <c r="P50" s="226"/>
      <c r="Q50" s="227"/>
      <c r="R50" s="231"/>
      <c r="S50" s="189"/>
      <c r="T50" s="190"/>
      <c r="U50" s="189"/>
      <c r="V50" s="189"/>
      <c r="W50" s="201"/>
      <c r="X50" s="184"/>
      <c r="Y50" s="184"/>
      <c r="Z50" s="221"/>
      <c r="AA50" s="186"/>
      <c r="AB50" s="186"/>
      <c r="AC50" s="41" t="s">
        <v>226</v>
      </c>
      <c r="AD50" s="61"/>
      <c r="AE50" s="61"/>
      <c r="AF50" s="61"/>
      <c r="AG50" s="61"/>
      <c r="AH50" s="61"/>
      <c r="AI50" s="61"/>
      <c r="AJ50" s="68"/>
      <c r="AK50" s="68"/>
      <c r="AL50" s="68"/>
      <c r="AM50" s="61"/>
      <c r="AN50" s="61"/>
      <c r="AO50" s="61"/>
      <c r="AP50" s="186"/>
      <c r="AQ50" s="131"/>
    </row>
    <row r="51" spans="1:43" ht="36" customHeight="1">
      <c r="A51" s="233"/>
      <c r="B51" s="235"/>
      <c r="C51" s="238"/>
      <c r="D51" s="233"/>
      <c r="E51" s="233"/>
      <c r="F51" s="233"/>
      <c r="G51" s="233"/>
      <c r="H51" s="234"/>
      <c r="I51" s="217"/>
      <c r="J51" s="237"/>
      <c r="K51" s="236"/>
      <c r="L51" s="239"/>
      <c r="M51" s="226"/>
      <c r="N51" s="227"/>
      <c r="O51" s="231"/>
      <c r="P51" s="226"/>
      <c r="Q51" s="227"/>
      <c r="R51" s="231"/>
      <c r="S51" s="189"/>
      <c r="T51" s="190"/>
      <c r="U51" s="189"/>
      <c r="V51" s="189"/>
      <c r="W51" s="201"/>
      <c r="X51" s="185"/>
      <c r="Y51" s="185"/>
      <c r="Z51" s="221"/>
      <c r="AA51" s="156"/>
      <c r="AB51" s="186"/>
      <c r="AC51" s="41" t="s">
        <v>209</v>
      </c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8"/>
      <c r="AO51" s="61"/>
      <c r="AP51" s="186"/>
      <c r="AQ51" s="132"/>
    </row>
    <row r="52" spans="1:43" ht="36" customHeight="1">
      <c r="A52" s="233"/>
      <c r="B52" s="235"/>
      <c r="C52" s="238"/>
      <c r="D52" s="233"/>
      <c r="E52" s="233"/>
      <c r="F52" s="233"/>
      <c r="G52" s="233"/>
      <c r="H52" s="234"/>
      <c r="I52" s="217"/>
      <c r="J52" s="237"/>
      <c r="K52" s="236"/>
      <c r="L52" s="239"/>
      <c r="M52" s="226"/>
      <c r="N52" s="227"/>
      <c r="O52" s="231"/>
      <c r="P52" s="226"/>
      <c r="Q52" s="227"/>
      <c r="R52" s="231"/>
      <c r="S52" s="65"/>
      <c r="T52" s="76"/>
      <c r="U52" s="65"/>
      <c r="V52" s="65"/>
      <c r="W52" s="66"/>
      <c r="X52" s="74"/>
      <c r="Y52" s="74"/>
      <c r="Z52" s="67"/>
      <c r="AA52" s="7"/>
      <c r="AB52" s="156"/>
      <c r="AC52" s="69" t="s">
        <v>252</v>
      </c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8"/>
      <c r="AO52" s="61"/>
      <c r="AP52" s="156"/>
      <c r="AQ52" s="57"/>
    </row>
    <row r="53" spans="1:43" ht="42" customHeight="1">
      <c r="A53" s="233" t="s">
        <v>47</v>
      </c>
      <c r="B53" s="235" t="s">
        <v>48</v>
      </c>
      <c r="C53" s="238" t="s">
        <v>49</v>
      </c>
      <c r="D53" s="233">
        <v>45</v>
      </c>
      <c r="E53" s="233" t="s">
        <v>116</v>
      </c>
      <c r="F53" s="233">
        <v>4503</v>
      </c>
      <c r="G53" s="233" t="s">
        <v>117</v>
      </c>
      <c r="H53" s="234">
        <v>1000</v>
      </c>
      <c r="I53" s="217" t="s">
        <v>203</v>
      </c>
      <c r="J53" s="237">
        <v>2024003520126</v>
      </c>
      <c r="K53" s="240" t="s">
        <v>118</v>
      </c>
      <c r="L53" s="278">
        <v>525</v>
      </c>
      <c r="M53" s="228" t="s">
        <v>65</v>
      </c>
      <c r="N53" s="231" t="s">
        <v>66</v>
      </c>
      <c r="O53" s="233" t="s">
        <v>97</v>
      </c>
      <c r="P53" s="226" t="s">
        <v>124</v>
      </c>
      <c r="Q53" s="227" t="s">
        <v>67</v>
      </c>
      <c r="R53" s="259">
        <v>650</v>
      </c>
      <c r="S53" s="189" t="s">
        <v>132</v>
      </c>
      <c r="T53" s="225" t="s">
        <v>230</v>
      </c>
      <c r="U53" s="189" t="s">
        <v>148</v>
      </c>
      <c r="V53" s="189" t="s">
        <v>134</v>
      </c>
      <c r="W53" s="188">
        <v>42000000</v>
      </c>
      <c r="X53" s="159"/>
      <c r="Y53" s="159"/>
      <c r="Z53" s="224">
        <f>+(W53+X54)-Y54</f>
        <v>42000000</v>
      </c>
      <c r="AA53" s="217"/>
      <c r="AB53" s="301" t="s">
        <v>379</v>
      </c>
      <c r="AC53" s="35" t="s">
        <v>336</v>
      </c>
      <c r="AD53" s="61"/>
      <c r="AE53" s="68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155" t="s">
        <v>212</v>
      </c>
      <c r="AQ53" s="130"/>
    </row>
    <row r="54" spans="1:43" ht="34.5">
      <c r="A54" s="233"/>
      <c r="B54" s="235"/>
      <c r="C54" s="238"/>
      <c r="D54" s="233"/>
      <c r="E54" s="233"/>
      <c r="F54" s="233"/>
      <c r="G54" s="233"/>
      <c r="H54" s="234"/>
      <c r="I54" s="217"/>
      <c r="J54" s="237"/>
      <c r="K54" s="241"/>
      <c r="L54" s="279"/>
      <c r="M54" s="229"/>
      <c r="N54" s="231"/>
      <c r="O54" s="233"/>
      <c r="P54" s="226"/>
      <c r="Q54" s="227"/>
      <c r="R54" s="260"/>
      <c r="S54" s="189"/>
      <c r="T54" s="225"/>
      <c r="U54" s="189"/>
      <c r="V54" s="189"/>
      <c r="W54" s="188"/>
      <c r="X54" s="159"/>
      <c r="Y54" s="159"/>
      <c r="Z54" s="224"/>
      <c r="AA54" s="217"/>
      <c r="AB54" s="302"/>
      <c r="AC54" s="35" t="s">
        <v>254</v>
      </c>
      <c r="AD54" s="61"/>
      <c r="AE54" s="61"/>
      <c r="AF54" s="68"/>
      <c r="AG54" s="61"/>
      <c r="AH54" s="61"/>
      <c r="AI54" s="61"/>
      <c r="AJ54" s="61"/>
      <c r="AK54" s="61"/>
      <c r="AL54" s="61"/>
      <c r="AM54" s="61"/>
      <c r="AN54" s="61"/>
      <c r="AO54" s="61"/>
      <c r="AP54" s="186"/>
      <c r="AQ54" s="131"/>
    </row>
    <row r="55" spans="1:43" ht="34.5">
      <c r="A55" s="233"/>
      <c r="B55" s="235"/>
      <c r="C55" s="238"/>
      <c r="D55" s="233"/>
      <c r="E55" s="233"/>
      <c r="F55" s="233"/>
      <c r="G55" s="233"/>
      <c r="H55" s="234"/>
      <c r="I55" s="217"/>
      <c r="J55" s="237"/>
      <c r="K55" s="241"/>
      <c r="L55" s="279"/>
      <c r="M55" s="229"/>
      <c r="N55" s="231"/>
      <c r="O55" s="233"/>
      <c r="P55" s="226"/>
      <c r="Q55" s="227"/>
      <c r="R55" s="260"/>
      <c r="S55" s="189"/>
      <c r="T55" s="225"/>
      <c r="U55" s="189"/>
      <c r="V55" s="189"/>
      <c r="W55" s="188"/>
      <c r="X55" s="159"/>
      <c r="Y55" s="159"/>
      <c r="Z55" s="224"/>
      <c r="AA55" s="217"/>
      <c r="AB55" s="302"/>
      <c r="AC55" s="35" t="s">
        <v>255</v>
      </c>
      <c r="AD55" s="61"/>
      <c r="AE55" s="61"/>
      <c r="AF55" s="61"/>
      <c r="AG55" s="68"/>
      <c r="AH55" s="61"/>
      <c r="AI55" s="61"/>
      <c r="AJ55" s="61"/>
      <c r="AK55" s="61"/>
      <c r="AL55" s="61"/>
      <c r="AM55" s="61"/>
      <c r="AN55" s="61"/>
      <c r="AO55" s="61"/>
      <c r="AP55" s="186"/>
      <c r="AQ55" s="131"/>
    </row>
    <row r="56" spans="1:43" ht="34.5">
      <c r="A56" s="233"/>
      <c r="B56" s="235"/>
      <c r="C56" s="238"/>
      <c r="D56" s="233"/>
      <c r="E56" s="233"/>
      <c r="F56" s="233"/>
      <c r="G56" s="233"/>
      <c r="H56" s="234"/>
      <c r="I56" s="217"/>
      <c r="J56" s="237"/>
      <c r="K56" s="241"/>
      <c r="L56" s="279"/>
      <c r="M56" s="229"/>
      <c r="N56" s="231"/>
      <c r="O56" s="233"/>
      <c r="P56" s="226"/>
      <c r="Q56" s="227"/>
      <c r="R56" s="260"/>
      <c r="S56" s="189"/>
      <c r="T56" s="225"/>
      <c r="U56" s="189"/>
      <c r="V56" s="189"/>
      <c r="W56" s="188"/>
      <c r="X56" s="159"/>
      <c r="Y56" s="159"/>
      <c r="Z56" s="224"/>
      <c r="AA56" s="217"/>
      <c r="AB56" s="302"/>
      <c r="AC56" s="35" t="s">
        <v>257</v>
      </c>
      <c r="AD56" s="61"/>
      <c r="AE56" s="61"/>
      <c r="AF56" s="68"/>
      <c r="AG56" s="61"/>
      <c r="AH56" s="61"/>
      <c r="AI56" s="68"/>
      <c r="AJ56" s="61"/>
      <c r="AK56" s="61"/>
      <c r="AL56" s="68"/>
      <c r="AM56" s="61"/>
      <c r="AN56" s="68"/>
      <c r="AO56" s="61"/>
      <c r="AP56" s="186"/>
      <c r="AQ56" s="132"/>
    </row>
    <row r="57" spans="1:43" ht="50.25" customHeight="1">
      <c r="A57" s="233"/>
      <c r="B57" s="235"/>
      <c r="C57" s="238"/>
      <c r="D57" s="233"/>
      <c r="E57" s="233"/>
      <c r="F57" s="233"/>
      <c r="G57" s="233"/>
      <c r="H57" s="234"/>
      <c r="I57" s="217"/>
      <c r="J57" s="237"/>
      <c r="K57" s="241"/>
      <c r="L57" s="279"/>
      <c r="M57" s="229"/>
      <c r="N57" s="231"/>
      <c r="O57" s="233"/>
      <c r="P57" s="226"/>
      <c r="Q57" s="227"/>
      <c r="R57" s="261"/>
      <c r="S57" s="191" t="s">
        <v>132</v>
      </c>
      <c r="T57" s="183" t="s">
        <v>230</v>
      </c>
      <c r="U57" s="191" t="s">
        <v>150</v>
      </c>
      <c r="V57" s="191" t="s">
        <v>136</v>
      </c>
      <c r="W57" s="130">
        <v>35204000</v>
      </c>
      <c r="X57" s="183"/>
      <c r="Y57" s="183"/>
      <c r="Z57" s="222">
        <f>+(W57+X57)-Y57</f>
        <v>35204000</v>
      </c>
      <c r="AA57" s="155"/>
      <c r="AB57" s="186"/>
      <c r="AC57" s="35" t="s">
        <v>272</v>
      </c>
      <c r="AD57" s="68"/>
      <c r="AE57" s="68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186"/>
      <c r="AQ57" s="130"/>
    </row>
    <row r="58" spans="1:43" ht="50.25" customHeight="1">
      <c r="A58" s="233"/>
      <c r="B58" s="235"/>
      <c r="C58" s="238"/>
      <c r="D58" s="233"/>
      <c r="E58" s="233"/>
      <c r="F58" s="233"/>
      <c r="G58" s="233"/>
      <c r="H58" s="234"/>
      <c r="I58" s="217"/>
      <c r="J58" s="237"/>
      <c r="K58" s="241"/>
      <c r="L58" s="279"/>
      <c r="M58" s="229"/>
      <c r="N58" s="231"/>
      <c r="O58" s="233"/>
      <c r="P58" s="226"/>
      <c r="Q58" s="227"/>
      <c r="R58" s="261"/>
      <c r="S58" s="193"/>
      <c r="T58" s="185"/>
      <c r="U58" s="193"/>
      <c r="V58" s="193"/>
      <c r="W58" s="132"/>
      <c r="X58" s="185"/>
      <c r="Y58" s="185"/>
      <c r="Z58" s="223"/>
      <c r="AA58" s="156"/>
      <c r="AB58" s="186"/>
      <c r="AC58" s="35" t="s">
        <v>337</v>
      </c>
      <c r="AD58" s="61"/>
      <c r="AE58" s="68"/>
      <c r="AF58" s="68"/>
      <c r="AG58" s="61"/>
      <c r="AH58" s="61"/>
      <c r="AI58" s="61"/>
      <c r="AJ58" s="61"/>
      <c r="AK58" s="61"/>
      <c r="AL58" s="61"/>
      <c r="AM58" s="61"/>
      <c r="AN58" s="61"/>
      <c r="AO58" s="61"/>
      <c r="AP58" s="186"/>
      <c r="AQ58" s="132"/>
    </row>
    <row r="59" spans="1:43" ht="50.25" customHeight="1">
      <c r="A59" s="233"/>
      <c r="B59" s="235"/>
      <c r="C59" s="238"/>
      <c r="D59" s="233"/>
      <c r="E59" s="233"/>
      <c r="F59" s="233"/>
      <c r="G59" s="233"/>
      <c r="H59" s="234"/>
      <c r="I59" s="217"/>
      <c r="J59" s="237"/>
      <c r="K59" s="241"/>
      <c r="L59" s="279"/>
      <c r="M59" s="229"/>
      <c r="N59" s="231"/>
      <c r="O59" s="233"/>
      <c r="P59" s="226"/>
      <c r="Q59" s="227"/>
      <c r="R59" s="261"/>
      <c r="S59" s="189" t="s">
        <v>132</v>
      </c>
      <c r="T59" s="225" t="s">
        <v>230</v>
      </c>
      <c r="U59" s="189" t="s">
        <v>149</v>
      </c>
      <c r="V59" s="189" t="s">
        <v>135</v>
      </c>
      <c r="W59" s="201">
        <v>200000000</v>
      </c>
      <c r="X59" s="183"/>
      <c r="Y59" s="183"/>
      <c r="Z59" s="221">
        <f>+(W59+X59)-Y59</f>
        <v>200000000</v>
      </c>
      <c r="AA59" s="155"/>
      <c r="AB59" s="186"/>
      <c r="AC59" s="35" t="s">
        <v>353</v>
      </c>
      <c r="AD59" s="61"/>
      <c r="AE59" s="61"/>
      <c r="AF59" s="61"/>
      <c r="AG59" s="68"/>
      <c r="AH59" s="68"/>
      <c r="AI59" s="68"/>
      <c r="AJ59" s="61"/>
      <c r="AK59" s="61"/>
      <c r="AL59" s="61"/>
      <c r="AM59" s="61"/>
      <c r="AN59" s="61"/>
      <c r="AO59" s="61"/>
      <c r="AP59" s="186"/>
      <c r="AQ59" s="130"/>
    </row>
    <row r="60" spans="1:43" ht="50.25" customHeight="1">
      <c r="A60" s="233"/>
      <c r="B60" s="235"/>
      <c r="C60" s="238"/>
      <c r="D60" s="233"/>
      <c r="E60" s="233"/>
      <c r="F60" s="233"/>
      <c r="G60" s="233"/>
      <c r="H60" s="234"/>
      <c r="I60" s="217"/>
      <c r="J60" s="237"/>
      <c r="K60" s="241"/>
      <c r="L60" s="279"/>
      <c r="M60" s="229"/>
      <c r="N60" s="231"/>
      <c r="O60" s="233"/>
      <c r="P60" s="226"/>
      <c r="Q60" s="227"/>
      <c r="R60" s="261"/>
      <c r="S60" s="189"/>
      <c r="T60" s="225"/>
      <c r="U60" s="189"/>
      <c r="V60" s="189"/>
      <c r="W60" s="201"/>
      <c r="X60" s="185"/>
      <c r="Y60" s="185"/>
      <c r="Z60" s="221"/>
      <c r="AA60" s="156"/>
      <c r="AB60" s="186"/>
      <c r="AC60" s="35" t="s">
        <v>354</v>
      </c>
      <c r="AD60" s="61"/>
      <c r="AE60" s="61"/>
      <c r="AF60" s="61"/>
      <c r="AG60" s="61"/>
      <c r="AH60" s="61"/>
      <c r="AI60" s="61"/>
      <c r="AJ60" s="68"/>
      <c r="AK60" s="68"/>
      <c r="AL60" s="68"/>
      <c r="AM60" s="61"/>
      <c r="AN60" s="61"/>
      <c r="AO60" s="61"/>
      <c r="AP60" s="186"/>
      <c r="AQ60" s="132"/>
    </row>
    <row r="61" spans="1:43" ht="36.75" customHeight="1">
      <c r="A61" s="8"/>
      <c r="B61" s="10"/>
      <c r="C61" s="9"/>
      <c r="D61" s="8"/>
      <c r="E61" s="8"/>
      <c r="F61" s="8"/>
      <c r="G61" s="8"/>
      <c r="H61" s="18"/>
      <c r="I61" s="7"/>
      <c r="J61" s="11"/>
      <c r="K61" s="255"/>
      <c r="L61" s="280"/>
      <c r="M61" s="230"/>
      <c r="N61" s="39"/>
      <c r="O61" s="8"/>
      <c r="P61" s="38"/>
      <c r="Q61" s="37"/>
      <c r="R61" s="262"/>
      <c r="S61" s="42"/>
      <c r="T61" s="43"/>
      <c r="U61" s="42"/>
      <c r="V61" s="42"/>
      <c r="W61" s="44"/>
      <c r="X61" s="43"/>
      <c r="Y61" s="43"/>
      <c r="Z61" s="45"/>
      <c r="AA61" s="7"/>
      <c r="AB61" s="156"/>
      <c r="AC61" s="69" t="s">
        <v>253</v>
      </c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8"/>
      <c r="AO61" s="61"/>
      <c r="AP61" s="156"/>
      <c r="AQ61" s="57"/>
    </row>
    <row r="62" spans="1:43" ht="51.75">
      <c r="A62" s="233" t="s">
        <v>47</v>
      </c>
      <c r="B62" s="235" t="s">
        <v>48</v>
      </c>
      <c r="C62" s="238" t="s">
        <v>49</v>
      </c>
      <c r="D62" s="233">
        <v>45</v>
      </c>
      <c r="E62" s="233" t="s">
        <v>116</v>
      </c>
      <c r="F62" s="233">
        <v>4503</v>
      </c>
      <c r="G62" s="233" t="s">
        <v>117</v>
      </c>
      <c r="H62" s="234">
        <v>1000</v>
      </c>
      <c r="I62" s="217" t="s">
        <v>203</v>
      </c>
      <c r="J62" s="237">
        <v>2024003520126</v>
      </c>
      <c r="K62" s="236" t="s">
        <v>118</v>
      </c>
      <c r="L62" s="239">
        <v>526</v>
      </c>
      <c r="M62" s="226" t="s">
        <v>68</v>
      </c>
      <c r="N62" s="227" t="s">
        <v>69</v>
      </c>
      <c r="O62" s="231" t="s">
        <v>98</v>
      </c>
      <c r="P62" s="228" t="s">
        <v>125</v>
      </c>
      <c r="Q62" s="256" t="s">
        <v>70</v>
      </c>
      <c r="R62" s="233">
        <v>1</v>
      </c>
      <c r="S62" s="42" t="s">
        <v>132</v>
      </c>
      <c r="T62" s="46" t="s">
        <v>230</v>
      </c>
      <c r="U62" s="42" t="s">
        <v>153</v>
      </c>
      <c r="V62" s="42" t="s">
        <v>136</v>
      </c>
      <c r="W62" s="44">
        <v>4170000</v>
      </c>
      <c r="X62" s="47"/>
      <c r="Y62" s="47"/>
      <c r="Z62" s="45">
        <f t="shared" si="0"/>
        <v>4170000</v>
      </c>
      <c r="AA62" s="12"/>
      <c r="AB62" s="217" t="s">
        <v>154</v>
      </c>
      <c r="AC62" s="36" t="s">
        <v>276</v>
      </c>
      <c r="AD62" s="77"/>
      <c r="AE62" s="77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155" t="s">
        <v>212</v>
      </c>
      <c r="AQ62" s="57"/>
    </row>
    <row r="63" spans="1:43" ht="34.5">
      <c r="A63" s="233"/>
      <c r="B63" s="235"/>
      <c r="C63" s="238"/>
      <c r="D63" s="233"/>
      <c r="E63" s="233"/>
      <c r="F63" s="233"/>
      <c r="G63" s="233"/>
      <c r="H63" s="234"/>
      <c r="I63" s="217"/>
      <c r="J63" s="237"/>
      <c r="K63" s="236"/>
      <c r="L63" s="239"/>
      <c r="M63" s="226"/>
      <c r="N63" s="227"/>
      <c r="O63" s="231"/>
      <c r="P63" s="229"/>
      <c r="Q63" s="257"/>
      <c r="R63" s="233"/>
      <c r="S63" s="42" t="s">
        <v>132</v>
      </c>
      <c r="T63" s="46" t="s">
        <v>230</v>
      </c>
      <c r="U63" s="42" t="s">
        <v>151</v>
      </c>
      <c r="V63" s="42" t="s">
        <v>134</v>
      </c>
      <c r="W63" s="44">
        <v>2000000</v>
      </c>
      <c r="X63" s="47"/>
      <c r="Y63" s="47"/>
      <c r="Z63" s="45">
        <f t="shared" si="0"/>
        <v>2000000</v>
      </c>
      <c r="AA63" s="12"/>
      <c r="AB63" s="217"/>
      <c r="AC63" s="36" t="s">
        <v>258</v>
      </c>
      <c r="AD63" s="63"/>
      <c r="AE63" s="77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186"/>
      <c r="AQ63" s="57"/>
    </row>
    <row r="64" spans="1:43" ht="34.5" customHeight="1">
      <c r="A64" s="233"/>
      <c r="B64" s="235"/>
      <c r="C64" s="238"/>
      <c r="D64" s="233"/>
      <c r="E64" s="233"/>
      <c r="F64" s="233"/>
      <c r="G64" s="233"/>
      <c r="H64" s="234"/>
      <c r="I64" s="217"/>
      <c r="J64" s="237"/>
      <c r="K64" s="236"/>
      <c r="L64" s="239"/>
      <c r="M64" s="226"/>
      <c r="N64" s="227"/>
      <c r="O64" s="231"/>
      <c r="P64" s="229"/>
      <c r="Q64" s="257"/>
      <c r="R64" s="233"/>
      <c r="S64" s="191" t="s">
        <v>133</v>
      </c>
      <c r="T64" s="194" t="s">
        <v>230</v>
      </c>
      <c r="U64" s="191" t="s">
        <v>152</v>
      </c>
      <c r="V64" s="189" t="s">
        <v>135</v>
      </c>
      <c r="W64" s="201">
        <v>300000000</v>
      </c>
      <c r="X64" s="218"/>
      <c r="Y64" s="218"/>
      <c r="Z64" s="221">
        <f t="shared" si="0"/>
        <v>300000000</v>
      </c>
      <c r="AA64" s="152"/>
      <c r="AB64" s="217"/>
      <c r="AC64" s="35" t="s">
        <v>259</v>
      </c>
      <c r="AD64" s="63"/>
      <c r="AE64" s="63"/>
      <c r="AF64" s="77"/>
      <c r="AG64" s="77"/>
      <c r="AH64" s="77"/>
      <c r="AI64" s="63"/>
      <c r="AJ64" s="63"/>
      <c r="AK64" s="63"/>
      <c r="AL64" s="63"/>
      <c r="AM64" s="63"/>
      <c r="AN64" s="63"/>
      <c r="AO64" s="63"/>
      <c r="AP64" s="186"/>
      <c r="AQ64" s="130"/>
    </row>
    <row r="65" spans="1:43" ht="34.5" customHeight="1">
      <c r="A65" s="233"/>
      <c r="B65" s="235"/>
      <c r="C65" s="238"/>
      <c r="D65" s="233"/>
      <c r="E65" s="233"/>
      <c r="F65" s="233"/>
      <c r="G65" s="233"/>
      <c r="H65" s="234"/>
      <c r="I65" s="217"/>
      <c r="J65" s="237"/>
      <c r="K65" s="236"/>
      <c r="L65" s="239"/>
      <c r="M65" s="226"/>
      <c r="N65" s="227"/>
      <c r="O65" s="231"/>
      <c r="P65" s="229"/>
      <c r="Q65" s="257"/>
      <c r="R65" s="233"/>
      <c r="S65" s="192"/>
      <c r="T65" s="202"/>
      <c r="U65" s="192"/>
      <c r="V65" s="189"/>
      <c r="W65" s="201"/>
      <c r="X65" s="219"/>
      <c r="Y65" s="219"/>
      <c r="Z65" s="221"/>
      <c r="AA65" s="153"/>
      <c r="AB65" s="217"/>
      <c r="AC65" s="35" t="s">
        <v>260</v>
      </c>
      <c r="AD65" s="63"/>
      <c r="AE65" s="63"/>
      <c r="AF65" s="63"/>
      <c r="AG65" s="63"/>
      <c r="AH65" s="63"/>
      <c r="AI65" s="77"/>
      <c r="AJ65" s="77"/>
      <c r="AK65" s="77"/>
      <c r="AL65" s="77"/>
      <c r="AM65" s="63"/>
      <c r="AN65" s="63"/>
      <c r="AO65" s="63"/>
      <c r="AP65" s="186"/>
      <c r="AQ65" s="131"/>
    </row>
    <row r="66" spans="1:43" ht="24.6" customHeight="1">
      <c r="A66" s="233"/>
      <c r="B66" s="235"/>
      <c r="C66" s="238"/>
      <c r="D66" s="233"/>
      <c r="E66" s="233"/>
      <c r="F66" s="233"/>
      <c r="G66" s="233"/>
      <c r="H66" s="234"/>
      <c r="I66" s="217"/>
      <c r="J66" s="237"/>
      <c r="K66" s="236"/>
      <c r="L66" s="239"/>
      <c r="M66" s="226"/>
      <c r="N66" s="227"/>
      <c r="O66" s="231"/>
      <c r="P66" s="229"/>
      <c r="Q66" s="257"/>
      <c r="R66" s="233"/>
      <c r="S66" s="193"/>
      <c r="T66" s="195"/>
      <c r="U66" s="193"/>
      <c r="V66" s="189"/>
      <c r="W66" s="201"/>
      <c r="X66" s="220"/>
      <c r="Y66" s="220"/>
      <c r="Z66" s="221"/>
      <c r="AA66" s="154"/>
      <c r="AB66" s="217"/>
      <c r="AC66" s="36" t="s">
        <v>261</v>
      </c>
      <c r="AD66" s="63"/>
      <c r="AE66" s="63"/>
      <c r="AF66" s="63"/>
      <c r="AG66" s="63"/>
      <c r="AH66" s="63"/>
      <c r="AI66" s="63"/>
      <c r="AJ66" s="63"/>
      <c r="AK66" s="63"/>
      <c r="AL66" s="63"/>
      <c r="AM66" s="77"/>
      <c r="AN66" s="63"/>
      <c r="AO66" s="63"/>
      <c r="AP66" s="186"/>
      <c r="AQ66" s="132"/>
    </row>
    <row r="67" spans="1:43" ht="27" customHeight="1">
      <c r="A67" s="233"/>
      <c r="B67" s="235"/>
      <c r="C67" s="238"/>
      <c r="D67" s="233"/>
      <c r="E67" s="233"/>
      <c r="F67" s="233"/>
      <c r="G67" s="233"/>
      <c r="H67" s="234"/>
      <c r="I67" s="217"/>
      <c r="J67" s="237"/>
      <c r="K67" s="236"/>
      <c r="L67" s="239"/>
      <c r="M67" s="226"/>
      <c r="N67" s="227"/>
      <c r="O67" s="231"/>
      <c r="P67" s="230"/>
      <c r="Q67" s="258"/>
      <c r="R67" s="233"/>
      <c r="S67" s="42"/>
      <c r="T67" s="46"/>
      <c r="U67" s="42"/>
      <c r="V67" s="42"/>
      <c r="W67" s="44"/>
      <c r="X67" s="47"/>
      <c r="Y67" s="47"/>
      <c r="Z67" s="45"/>
      <c r="AA67" s="12"/>
      <c r="AB67" s="217"/>
      <c r="AC67" s="69" t="s">
        <v>256</v>
      </c>
      <c r="AD67" s="63"/>
      <c r="AE67" s="63"/>
      <c r="AF67" s="63"/>
      <c r="AG67" s="63"/>
      <c r="AH67" s="63"/>
      <c r="AI67" s="63"/>
      <c r="AJ67" s="63"/>
      <c r="AK67" s="63"/>
      <c r="AL67" s="63"/>
      <c r="AM67" s="77"/>
      <c r="AN67" s="63"/>
      <c r="AO67" s="63"/>
      <c r="AP67" s="156"/>
      <c r="AQ67" s="57"/>
    </row>
    <row r="68" spans="1:43" ht="34.5">
      <c r="A68" s="233" t="s">
        <v>47</v>
      </c>
      <c r="B68" s="235" t="s">
        <v>48</v>
      </c>
      <c r="C68" s="238" t="s">
        <v>50</v>
      </c>
      <c r="D68" s="226">
        <v>45</v>
      </c>
      <c r="E68" s="227" t="s">
        <v>116</v>
      </c>
      <c r="F68" s="226">
        <v>4503</v>
      </c>
      <c r="G68" s="227" t="s">
        <v>117</v>
      </c>
      <c r="H68" s="234">
        <v>1000</v>
      </c>
      <c r="I68" s="217" t="s">
        <v>203</v>
      </c>
      <c r="J68" s="237">
        <v>2024003520127</v>
      </c>
      <c r="K68" s="240" t="s">
        <v>119</v>
      </c>
      <c r="L68" s="239">
        <v>527</v>
      </c>
      <c r="M68" s="226">
        <v>4503031</v>
      </c>
      <c r="N68" s="227" t="s">
        <v>63</v>
      </c>
      <c r="O68" s="231" t="s">
        <v>99</v>
      </c>
      <c r="P68" s="226">
        <v>450303100</v>
      </c>
      <c r="Q68" s="227" t="s">
        <v>71</v>
      </c>
      <c r="R68" s="226">
        <v>2</v>
      </c>
      <c r="S68" s="42" t="s">
        <v>132</v>
      </c>
      <c r="T68" s="46" t="s">
        <v>230</v>
      </c>
      <c r="U68" s="42" t="s">
        <v>155</v>
      </c>
      <c r="V68" s="42" t="s">
        <v>134</v>
      </c>
      <c r="W68" s="44">
        <v>2000000</v>
      </c>
      <c r="X68" s="47"/>
      <c r="Y68" s="47"/>
      <c r="Z68" s="45">
        <f t="shared" ref="Z68:Z173" si="1">+(W68+X68)-Y68</f>
        <v>2000000</v>
      </c>
      <c r="AA68" s="12"/>
      <c r="AB68" s="217" t="s">
        <v>156</v>
      </c>
      <c r="AC68" s="36" t="s">
        <v>263</v>
      </c>
      <c r="AD68" s="63"/>
      <c r="AE68" s="78"/>
      <c r="AF68" s="78"/>
      <c r="AG68" s="63"/>
      <c r="AH68" s="63"/>
      <c r="AI68" s="63"/>
      <c r="AJ68" s="63"/>
      <c r="AK68" s="63"/>
      <c r="AL68" s="63"/>
      <c r="AM68" s="63"/>
      <c r="AN68" s="63"/>
      <c r="AO68" s="63"/>
      <c r="AP68" s="155" t="s">
        <v>212</v>
      </c>
      <c r="AQ68" s="57"/>
    </row>
    <row r="69" spans="1:43" ht="46.5" customHeight="1">
      <c r="A69" s="233"/>
      <c r="B69" s="235"/>
      <c r="C69" s="238"/>
      <c r="D69" s="226"/>
      <c r="E69" s="227"/>
      <c r="F69" s="226"/>
      <c r="G69" s="227"/>
      <c r="H69" s="234"/>
      <c r="I69" s="217"/>
      <c r="J69" s="237"/>
      <c r="K69" s="241"/>
      <c r="L69" s="239"/>
      <c r="M69" s="226"/>
      <c r="N69" s="227"/>
      <c r="O69" s="231"/>
      <c r="P69" s="226"/>
      <c r="Q69" s="227"/>
      <c r="R69" s="226"/>
      <c r="S69" s="181" t="s">
        <v>132</v>
      </c>
      <c r="T69" s="182" t="s">
        <v>230</v>
      </c>
      <c r="U69" s="181" t="s">
        <v>228</v>
      </c>
      <c r="V69" s="181" t="s">
        <v>135</v>
      </c>
      <c r="W69" s="166">
        <v>56550000</v>
      </c>
      <c r="X69" s="218"/>
      <c r="Y69" s="218"/>
      <c r="Z69" s="166">
        <f t="shared" si="1"/>
        <v>56550000</v>
      </c>
      <c r="AA69" s="152"/>
      <c r="AB69" s="217"/>
      <c r="AC69" s="36" t="s">
        <v>210</v>
      </c>
      <c r="AD69" s="63"/>
      <c r="AE69" s="63"/>
      <c r="AF69" s="63"/>
      <c r="AG69" s="78"/>
      <c r="AH69" s="78"/>
      <c r="AI69" s="78"/>
      <c r="AJ69" s="63"/>
      <c r="AK69" s="63"/>
      <c r="AL69" s="63"/>
      <c r="AM69" s="63"/>
      <c r="AN69" s="63"/>
      <c r="AO69" s="63"/>
      <c r="AP69" s="186"/>
      <c r="AQ69" s="211" t="s">
        <v>232</v>
      </c>
    </row>
    <row r="70" spans="1:43">
      <c r="A70" s="233"/>
      <c r="B70" s="235"/>
      <c r="C70" s="238"/>
      <c r="D70" s="226"/>
      <c r="E70" s="227"/>
      <c r="F70" s="226"/>
      <c r="G70" s="227"/>
      <c r="H70" s="234"/>
      <c r="I70" s="217"/>
      <c r="J70" s="237"/>
      <c r="K70" s="241"/>
      <c r="L70" s="239"/>
      <c r="M70" s="226"/>
      <c r="N70" s="227"/>
      <c r="O70" s="231"/>
      <c r="P70" s="226"/>
      <c r="Q70" s="227"/>
      <c r="R70" s="226"/>
      <c r="S70" s="181"/>
      <c r="T70" s="182"/>
      <c r="U70" s="181"/>
      <c r="V70" s="181"/>
      <c r="W70" s="166"/>
      <c r="X70" s="219"/>
      <c r="Y70" s="219"/>
      <c r="Z70" s="166"/>
      <c r="AA70" s="153"/>
      <c r="AB70" s="217"/>
      <c r="AC70" s="36" t="s">
        <v>211</v>
      </c>
      <c r="AD70" s="63"/>
      <c r="AE70" s="63"/>
      <c r="AF70" s="63"/>
      <c r="AG70" s="63"/>
      <c r="AH70" s="63"/>
      <c r="AI70" s="63"/>
      <c r="AJ70" s="78"/>
      <c r="AK70" s="78"/>
      <c r="AL70" s="78"/>
      <c r="AM70" s="63"/>
      <c r="AN70" s="63"/>
      <c r="AO70" s="63"/>
      <c r="AP70" s="186"/>
      <c r="AQ70" s="212"/>
    </row>
    <row r="71" spans="1:43">
      <c r="A71" s="233"/>
      <c r="B71" s="235"/>
      <c r="C71" s="238"/>
      <c r="D71" s="226"/>
      <c r="E71" s="227"/>
      <c r="F71" s="226"/>
      <c r="G71" s="227"/>
      <c r="H71" s="234"/>
      <c r="I71" s="217"/>
      <c r="J71" s="237"/>
      <c r="K71" s="241"/>
      <c r="L71" s="239"/>
      <c r="M71" s="226"/>
      <c r="N71" s="227"/>
      <c r="O71" s="231"/>
      <c r="P71" s="226"/>
      <c r="Q71" s="227"/>
      <c r="R71" s="226"/>
      <c r="S71" s="181"/>
      <c r="T71" s="182"/>
      <c r="U71" s="181"/>
      <c r="V71" s="181"/>
      <c r="W71" s="166"/>
      <c r="X71" s="220"/>
      <c r="Y71" s="220"/>
      <c r="Z71" s="166"/>
      <c r="AA71" s="154"/>
      <c r="AB71" s="217"/>
      <c r="AC71" s="36" t="s">
        <v>216</v>
      </c>
      <c r="AD71" s="63"/>
      <c r="AE71" s="63"/>
      <c r="AF71" s="63"/>
      <c r="AG71" s="63"/>
      <c r="AH71" s="63"/>
      <c r="AI71" s="63"/>
      <c r="AJ71" s="63"/>
      <c r="AK71" s="63"/>
      <c r="AL71" s="63"/>
      <c r="AM71" s="78"/>
      <c r="AN71" s="78"/>
      <c r="AO71" s="78"/>
      <c r="AP71" s="186"/>
      <c r="AQ71" s="213"/>
    </row>
    <row r="72" spans="1:43" ht="22.5" customHeight="1">
      <c r="A72" s="233"/>
      <c r="B72" s="235"/>
      <c r="C72" s="238"/>
      <c r="D72" s="226"/>
      <c r="E72" s="227"/>
      <c r="F72" s="226"/>
      <c r="G72" s="227"/>
      <c r="H72" s="234"/>
      <c r="I72" s="217"/>
      <c r="J72" s="237"/>
      <c r="K72" s="241"/>
      <c r="L72" s="239"/>
      <c r="M72" s="226"/>
      <c r="N72" s="227"/>
      <c r="O72" s="231"/>
      <c r="P72" s="226"/>
      <c r="Q72" s="227"/>
      <c r="R72" s="226"/>
      <c r="S72" s="42"/>
      <c r="T72" s="46"/>
      <c r="U72" s="42"/>
      <c r="V72" s="42"/>
      <c r="W72" s="44"/>
      <c r="X72" s="47"/>
      <c r="Y72" s="47"/>
      <c r="Z72" s="45"/>
      <c r="AA72" s="12"/>
      <c r="AB72" s="217"/>
      <c r="AC72" s="69" t="s">
        <v>262</v>
      </c>
      <c r="AD72" s="63"/>
      <c r="AE72" s="63"/>
      <c r="AF72" s="63"/>
      <c r="AG72" s="63"/>
      <c r="AH72" s="63"/>
      <c r="AI72" s="63"/>
      <c r="AJ72" s="63"/>
      <c r="AK72" s="63"/>
      <c r="AL72" s="63"/>
      <c r="AN72" s="63"/>
      <c r="AO72" s="78"/>
      <c r="AP72" s="156"/>
      <c r="AQ72" s="57"/>
    </row>
    <row r="73" spans="1:43" ht="34.5">
      <c r="A73" s="233" t="s">
        <v>47</v>
      </c>
      <c r="B73" s="235" t="s">
        <v>48</v>
      </c>
      <c r="C73" s="238" t="s">
        <v>50</v>
      </c>
      <c r="D73" s="226">
        <v>45</v>
      </c>
      <c r="E73" s="227" t="s">
        <v>116</v>
      </c>
      <c r="F73" s="226">
        <v>4503</v>
      </c>
      <c r="G73" s="227" t="s">
        <v>117</v>
      </c>
      <c r="H73" s="234">
        <v>1000</v>
      </c>
      <c r="I73" s="217" t="s">
        <v>203</v>
      </c>
      <c r="J73" s="237">
        <v>2024003520127</v>
      </c>
      <c r="K73" s="240" t="s">
        <v>119</v>
      </c>
      <c r="L73" s="239">
        <v>528</v>
      </c>
      <c r="M73" s="226">
        <v>4503034</v>
      </c>
      <c r="N73" s="227" t="s">
        <v>55</v>
      </c>
      <c r="O73" s="231" t="s">
        <v>100</v>
      </c>
      <c r="P73" s="226">
        <v>450303400</v>
      </c>
      <c r="Q73" s="227" t="s">
        <v>56</v>
      </c>
      <c r="R73" s="226">
        <v>2</v>
      </c>
      <c r="S73" s="42" t="s">
        <v>132</v>
      </c>
      <c r="T73" s="46" t="s">
        <v>230</v>
      </c>
      <c r="U73" s="42" t="s">
        <v>157</v>
      </c>
      <c r="V73" s="42" t="s">
        <v>134</v>
      </c>
      <c r="W73" s="44">
        <v>2000000</v>
      </c>
      <c r="X73" s="47"/>
      <c r="Y73" s="47"/>
      <c r="Z73" s="45">
        <f t="shared" si="1"/>
        <v>2000000</v>
      </c>
      <c r="AA73" s="12"/>
      <c r="AB73" s="217" t="s">
        <v>100</v>
      </c>
      <c r="AC73" s="36" t="s">
        <v>338</v>
      </c>
      <c r="AD73" s="63"/>
      <c r="AE73" s="63"/>
      <c r="AF73" s="63"/>
      <c r="AG73" s="78"/>
      <c r="AH73" s="78"/>
      <c r="AI73" s="78"/>
      <c r="AJ73" s="78"/>
      <c r="AK73" s="78"/>
      <c r="AL73" s="63"/>
      <c r="AM73" s="63"/>
      <c r="AN73" s="63"/>
      <c r="AO73" s="63"/>
      <c r="AP73" s="155" t="s">
        <v>212</v>
      </c>
      <c r="AQ73" s="57"/>
    </row>
    <row r="74" spans="1:43">
      <c r="A74" s="233"/>
      <c r="B74" s="235"/>
      <c r="C74" s="238"/>
      <c r="D74" s="226"/>
      <c r="E74" s="227"/>
      <c r="F74" s="226"/>
      <c r="G74" s="227"/>
      <c r="H74" s="234"/>
      <c r="I74" s="217"/>
      <c r="J74" s="237"/>
      <c r="K74" s="241"/>
      <c r="L74" s="239"/>
      <c r="M74" s="226"/>
      <c r="N74" s="227"/>
      <c r="O74" s="231"/>
      <c r="P74" s="226"/>
      <c r="Q74" s="227"/>
      <c r="R74" s="226"/>
      <c r="S74" s="181" t="s">
        <v>132</v>
      </c>
      <c r="T74" s="182" t="s">
        <v>230</v>
      </c>
      <c r="U74" s="181" t="s">
        <v>158</v>
      </c>
      <c r="V74" s="181" t="s">
        <v>135</v>
      </c>
      <c r="W74" s="166">
        <v>27618000</v>
      </c>
      <c r="X74" s="218"/>
      <c r="Y74" s="218"/>
      <c r="Z74" s="166">
        <f t="shared" si="1"/>
        <v>27618000</v>
      </c>
      <c r="AA74" s="152"/>
      <c r="AB74" s="217"/>
      <c r="AC74" s="36" t="s">
        <v>265</v>
      </c>
      <c r="AD74" s="63"/>
      <c r="AE74" s="63"/>
      <c r="AF74" s="78"/>
      <c r="AG74" s="63"/>
      <c r="AH74" s="63"/>
      <c r="AI74" s="63"/>
      <c r="AJ74" s="63"/>
      <c r="AK74" s="63"/>
      <c r="AL74" s="63"/>
      <c r="AM74" s="63"/>
      <c r="AN74" s="63"/>
      <c r="AO74" s="63"/>
      <c r="AP74" s="186"/>
      <c r="AQ74" s="211" t="s">
        <v>232</v>
      </c>
    </row>
    <row r="75" spans="1:43">
      <c r="A75" s="233"/>
      <c r="B75" s="235"/>
      <c r="C75" s="238"/>
      <c r="D75" s="226"/>
      <c r="E75" s="227"/>
      <c r="F75" s="226"/>
      <c r="G75" s="227"/>
      <c r="H75" s="234"/>
      <c r="I75" s="217"/>
      <c r="J75" s="237"/>
      <c r="K75" s="241"/>
      <c r="L75" s="239"/>
      <c r="M75" s="226"/>
      <c r="N75" s="227"/>
      <c r="O75" s="231"/>
      <c r="P75" s="226"/>
      <c r="Q75" s="227"/>
      <c r="R75" s="226"/>
      <c r="S75" s="181"/>
      <c r="T75" s="182"/>
      <c r="U75" s="181"/>
      <c r="V75" s="181"/>
      <c r="W75" s="166"/>
      <c r="X75" s="219"/>
      <c r="Y75" s="219"/>
      <c r="Z75" s="166"/>
      <c r="AA75" s="153"/>
      <c r="AB75" s="217"/>
      <c r="AC75" s="36" t="s">
        <v>266</v>
      </c>
      <c r="AD75" s="63"/>
      <c r="AE75" s="78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186"/>
      <c r="AQ75" s="212"/>
    </row>
    <row r="76" spans="1:43" ht="34.5">
      <c r="A76" s="233"/>
      <c r="B76" s="235"/>
      <c r="C76" s="238"/>
      <c r="D76" s="226"/>
      <c r="E76" s="227"/>
      <c r="F76" s="226"/>
      <c r="G76" s="227"/>
      <c r="H76" s="234"/>
      <c r="I76" s="217"/>
      <c r="J76" s="237"/>
      <c r="K76" s="241"/>
      <c r="L76" s="239"/>
      <c r="M76" s="226"/>
      <c r="N76" s="227"/>
      <c r="O76" s="231"/>
      <c r="P76" s="226"/>
      <c r="Q76" s="227"/>
      <c r="R76" s="226"/>
      <c r="S76" s="181"/>
      <c r="T76" s="182"/>
      <c r="U76" s="181"/>
      <c r="V76" s="181"/>
      <c r="W76" s="166"/>
      <c r="X76" s="220"/>
      <c r="Y76" s="220"/>
      <c r="Z76" s="166"/>
      <c r="AA76" s="154"/>
      <c r="AB76" s="217"/>
      <c r="AC76" s="36" t="s">
        <v>267</v>
      </c>
      <c r="AD76" s="63"/>
      <c r="AE76" s="63"/>
      <c r="AF76" s="63"/>
      <c r="AG76" s="63"/>
      <c r="AH76" s="78"/>
      <c r="AI76" s="78"/>
      <c r="AJ76" s="78"/>
      <c r="AK76" s="78"/>
      <c r="AL76" s="63"/>
      <c r="AM76" s="63"/>
      <c r="AN76" s="63"/>
      <c r="AO76" s="63"/>
      <c r="AP76" s="186"/>
      <c r="AQ76" s="213"/>
    </row>
    <row r="77" spans="1:43" ht="30.75" customHeight="1">
      <c r="A77" s="233"/>
      <c r="B77" s="235"/>
      <c r="C77" s="238"/>
      <c r="D77" s="226"/>
      <c r="E77" s="227"/>
      <c r="F77" s="226"/>
      <c r="G77" s="227"/>
      <c r="H77" s="234"/>
      <c r="I77" s="217"/>
      <c r="J77" s="237"/>
      <c r="K77" s="241"/>
      <c r="L77" s="239"/>
      <c r="M77" s="226"/>
      <c r="N77" s="227"/>
      <c r="O77" s="231"/>
      <c r="P77" s="226"/>
      <c r="Q77" s="227"/>
      <c r="R77" s="226"/>
      <c r="S77" s="42"/>
      <c r="T77" s="46"/>
      <c r="U77" s="42"/>
      <c r="V77" s="42"/>
      <c r="W77" s="44"/>
      <c r="X77" s="47"/>
      <c r="Y77" s="47"/>
      <c r="Z77" s="45"/>
      <c r="AA77" s="12"/>
      <c r="AB77" s="217"/>
      <c r="AC77" s="69" t="s">
        <v>264</v>
      </c>
      <c r="AD77" s="63"/>
      <c r="AE77" s="63"/>
      <c r="AF77" s="63"/>
      <c r="AG77" s="63"/>
      <c r="AH77" s="63"/>
      <c r="AI77" s="63"/>
      <c r="AJ77" s="63"/>
      <c r="AK77" s="78"/>
      <c r="AL77" s="63"/>
      <c r="AM77" s="63"/>
      <c r="AN77" s="63"/>
      <c r="AO77" s="63"/>
      <c r="AP77" s="186"/>
      <c r="AQ77" s="57"/>
    </row>
    <row r="78" spans="1:43" ht="34.5">
      <c r="A78" s="233" t="s">
        <v>47</v>
      </c>
      <c r="B78" s="235" t="s">
        <v>48</v>
      </c>
      <c r="C78" s="238" t="s">
        <v>50</v>
      </c>
      <c r="D78" s="226">
        <v>45</v>
      </c>
      <c r="E78" s="227" t="s">
        <v>116</v>
      </c>
      <c r="F78" s="226">
        <v>4503</v>
      </c>
      <c r="G78" s="227" t="s">
        <v>117</v>
      </c>
      <c r="H78" s="234">
        <v>1000</v>
      </c>
      <c r="I78" s="217" t="s">
        <v>203</v>
      </c>
      <c r="J78" s="237">
        <v>2024003520127</v>
      </c>
      <c r="K78" s="236" t="s">
        <v>119</v>
      </c>
      <c r="L78" s="239">
        <v>529</v>
      </c>
      <c r="M78" s="226">
        <v>4503029</v>
      </c>
      <c r="N78" s="227" t="s">
        <v>72</v>
      </c>
      <c r="O78" s="231" t="s">
        <v>101</v>
      </c>
      <c r="P78" s="226">
        <v>450302900</v>
      </c>
      <c r="Q78" s="227" t="s">
        <v>73</v>
      </c>
      <c r="R78" s="226">
        <v>4</v>
      </c>
      <c r="S78" s="42" t="s">
        <v>132</v>
      </c>
      <c r="T78" s="46" t="s">
        <v>230</v>
      </c>
      <c r="U78" s="42" t="s">
        <v>227</v>
      </c>
      <c r="V78" s="42" t="s">
        <v>134</v>
      </c>
      <c r="W78" s="44">
        <v>2000000</v>
      </c>
      <c r="X78" s="47"/>
      <c r="Y78" s="47"/>
      <c r="Z78" s="45">
        <f t="shared" si="1"/>
        <v>2000000</v>
      </c>
      <c r="AA78" s="12"/>
      <c r="AB78" s="217" t="s">
        <v>162</v>
      </c>
      <c r="AC78" s="36" t="s">
        <v>339</v>
      </c>
      <c r="AD78" s="63"/>
      <c r="AE78" s="63"/>
      <c r="AF78" s="63"/>
      <c r="AG78" s="78"/>
      <c r="AH78" s="78"/>
      <c r="AI78" s="78"/>
      <c r="AJ78" s="78"/>
      <c r="AK78" s="78"/>
      <c r="AL78" s="78"/>
      <c r="AM78" s="63"/>
      <c r="AN78" s="63"/>
      <c r="AO78" s="63"/>
      <c r="AP78" s="155" t="s">
        <v>212</v>
      </c>
      <c r="AQ78" s="57"/>
    </row>
    <row r="79" spans="1:43" ht="47.1" customHeight="1">
      <c r="A79" s="233"/>
      <c r="B79" s="235"/>
      <c r="C79" s="238"/>
      <c r="D79" s="226"/>
      <c r="E79" s="227"/>
      <c r="F79" s="226"/>
      <c r="G79" s="227"/>
      <c r="H79" s="234"/>
      <c r="I79" s="217"/>
      <c r="J79" s="237"/>
      <c r="K79" s="236"/>
      <c r="L79" s="239"/>
      <c r="M79" s="226"/>
      <c r="N79" s="227"/>
      <c r="O79" s="231"/>
      <c r="P79" s="226"/>
      <c r="Q79" s="227"/>
      <c r="R79" s="226"/>
      <c r="S79" s="205" t="s">
        <v>132</v>
      </c>
      <c r="T79" s="208" t="s">
        <v>230</v>
      </c>
      <c r="U79" s="205" t="s">
        <v>160</v>
      </c>
      <c r="V79" s="205" t="s">
        <v>135</v>
      </c>
      <c r="W79" s="160">
        <v>27618000</v>
      </c>
      <c r="X79" s="218"/>
      <c r="Y79" s="218"/>
      <c r="Z79" s="160">
        <f t="shared" si="1"/>
        <v>27618000</v>
      </c>
      <c r="AA79" s="152"/>
      <c r="AB79" s="217"/>
      <c r="AC79" s="35" t="s">
        <v>341</v>
      </c>
      <c r="AD79" s="63"/>
      <c r="AE79" s="63"/>
      <c r="AF79" s="78"/>
      <c r="AG79" s="78"/>
      <c r="AH79" s="63"/>
      <c r="AI79" s="63"/>
      <c r="AJ79" s="63"/>
      <c r="AK79" s="63"/>
      <c r="AL79" s="63"/>
      <c r="AM79" s="63"/>
      <c r="AN79" s="63"/>
      <c r="AO79" s="63"/>
      <c r="AP79" s="186"/>
      <c r="AQ79" s="127" t="s">
        <v>232</v>
      </c>
    </row>
    <row r="80" spans="1:43" ht="34.5">
      <c r="A80" s="233"/>
      <c r="B80" s="235"/>
      <c r="C80" s="238"/>
      <c r="D80" s="226"/>
      <c r="E80" s="227"/>
      <c r="F80" s="226"/>
      <c r="G80" s="227"/>
      <c r="H80" s="234"/>
      <c r="I80" s="217"/>
      <c r="J80" s="237"/>
      <c r="K80" s="236"/>
      <c r="L80" s="239"/>
      <c r="M80" s="226"/>
      <c r="N80" s="227"/>
      <c r="O80" s="231"/>
      <c r="P80" s="226"/>
      <c r="Q80" s="227"/>
      <c r="R80" s="226"/>
      <c r="S80" s="207"/>
      <c r="T80" s="210"/>
      <c r="U80" s="207"/>
      <c r="V80" s="207"/>
      <c r="W80" s="162"/>
      <c r="X80" s="220"/>
      <c r="Y80" s="220"/>
      <c r="Z80" s="162"/>
      <c r="AA80" s="154"/>
      <c r="AB80" s="217"/>
      <c r="AC80" s="35" t="s">
        <v>340</v>
      </c>
      <c r="AD80" s="63"/>
      <c r="AE80" s="63"/>
      <c r="AF80" s="78"/>
      <c r="AG80" s="78"/>
      <c r="AH80" s="63"/>
      <c r="AI80" s="63"/>
      <c r="AJ80" s="63"/>
      <c r="AK80" s="63"/>
      <c r="AL80" s="63"/>
      <c r="AM80" s="63"/>
      <c r="AN80" s="63"/>
      <c r="AO80" s="63"/>
      <c r="AP80" s="186"/>
      <c r="AQ80" s="129"/>
    </row>
    <row r="81" spans="1:43" ht="34.5" customHeight="1">
      <c r="A81" s="233"/>
      <c r="B81" s="235"/>
      <c r="C81" s="238"/>
      <c r="D81" s="226"/>
      <c r="E81" s="227"/>
      <c r="F81" s="226"/>
      <c r="G81" s="227"/>
      <c r="H81" s="234"/>
      <c r="I81" s="217"/>
      <c r="J81" s="237"/>
      <c r="K81" s="236"/>
      <c r="L81" s="239"/>
      <c r="M81" s="226"/>
      <c r="N81" s="227"/>
      <c r="O81" s="231"/>
      <c r="P81" s="226"/>
      <c r="Q81" s="227"/>
      <c r="R81" s="226"/>
      <c r="S81" s="189" t="s">
        <v>132</v>
      </c>
      <c r="T81" s="190" t="s">
        <v>230</v>
      </c>
      <c r="U81" s="189" t="s">
        <v>159</v>
      </c>
      <c r="V81" s="189" t="s">
        <v>161</v>
      </c>
      <c r="W81" s="201">
        <v>80000000</v>
      </c>
      <c r="X81" s="218"/>
      <c r="Y81" s="218"/>
      <c r="Z81" s="221">
        <f t="shared" si="1"/>
        <v>80000000</v>
      </c>
      <c r="AA81" s="152"/>
      <c r="AB81" s="217"/>
      <c r="AC81" s="35" t="s">
        <v>270</v>
      </c>
      <c r="AD81" s="63"/>
      <c r="AE81" s="63"/>
      <c r="AF81" s="63"/>
      <c r="AG81" s="63"/>
      <c r="AH81" s="78"/>
      <c r="AI81" s="78"/>
      <c r="AJ81" s="78"/>
      <c r="AK81" s="63"/>
      <c r="AL81" s="63"/>
      <c r="AM81" s="63"/>
      <c r="AN81" s="63"/>
      <c r="AO81" s="63"/>
      <c r="AP81" s="186"/>
      <c r="AQ81" s="57"/>
    </row>
    <row r="82" spans="1:43" ht="28.5" customHeight="1">
      <c r="A82" s="233"/>
      <c r="B82" s="235"/>
      <c r="C82" s="238"/>
      <c r="D82" s="226"/>
      <c r="E82" s="227"/>
      <c r="F82" s="226"/>
      <c r="G82" s="227"/>
      <c r="H82" s="234"/>
      <c r="I82" s="217"/>
      <c r="J82" s="237"/>
      <c r="K82" s="236"/>
      <c r="L82" s="239"/>
      <c r="M82" s="226"/>
      <c r="N82" s="227"/>
      <c r="O82" s="231"/>
      <c r="P82" s="226"/>
      <c r="Q82" s="227"/>
      <c r="R82" s="226"/>
      <c r="S82" s="189"/>
      <c r="T82" s="190"/>
      <c r="U82" s="189"/>
      <c r="V82" s="189"/>
      <c r="W82" s="201"/>
      <c r="X82" s="220"/>
      <c r="Y82" s="220"/>
      <c r="Z82" s="221"/>
      <c r="AA82" s="154"/>
      <c r="AB82" s="217"/>
      <c r="AC82" s="36" t="s">
        <v>271</v>
      </c>
      <c r="AD82" s="63"/>
      <c r="AE82" s="63"/>
      <c r="AF82" s="63"/>
      <c r="AG82" s="63"/>
      <c r="AH82" s="63"/>
      <c r="AI82" s="63"/>
      <c r="AJ82" s="63"/>
      <c r="AK82" s="78"/>
      <c r="AL82" s="63"/>
      <c r="AM82" s="63"/>
      <c r="AN82" s="63"/>
      <c r="AO82" s="63"/>
      <c r="AP82" s="186"/>
      <c r="AQ82" s="57"/>
    </row>
    <row r="83" spans="1:43" ht="41.25" customHeight="1">
      <c r="A83" s="233"/>
      <c r="B83" s="235"/>
      <c r="C83" s="238"/>
      <c r="D83" s="226"/>
      <c r="E83" s="227"/>
      <c r="F83" s="226"/>
      <c r="G83" s="227"/>
      <c r="H83" s="234"/>
      <c r="I83" s="217"/>
      <c r="J83" s="237"/>
      <c r="K83" s="236"/>
      <c r="L83" s="239"/>
      <c r="M83" s="226"/>
      <c r="N83" s="227"/>
      <c r="O83" s="231"/>
      <c r="P83" s="226"/>
      <c r="Q83" s="227"/>
      <c r="R83" s="226"/>
      <c r="S83" s="42"/>
      <c r="T83" s="46"/>
      <c r="U83" s="42"/>
      <c r="V83" s="42"/>
      <c r="W83" s="44"/>
      <c r="X83" s="47"/>
      <c r="Y83" s="47"/>
      <c r="Z83" s="45"/>
      <c r="AA83" s="12"/>
      <c r="AB83" s="217"/>
      <c r="AC83" s="69" t="s">
        <v>268</v>
      </c>
      <c r="AD83" s="63"/>
      <c r="AE83" s="63"/>
      <c r="AF83" s="63"/>
      <c r="AG83" s="63"/>
      <c r="AH83" s="63"/>
      <c r="AI83" s="63"/>
      <c r="AJ83" s="63"/>
      <c r="AK83" s="78"/>
      <c r="AL83" s="63"/>
      <c r="AM83" s="63"/>
      <c r="AN83" s="63"/>
      <c r="AO83" s="63"/>
      <c r="AP83" s="156"/>
      <c r="AQ83" s="57"/>
    </row>
    <row r="84" spans="1:43" ht="15.95" customHeight="1">
      <c r="A84" s="233" t="s">
        <v>47</v>
      </c>
      <c r="B84" s="235" t="s">
        <v>48</v>
      </c>
      <c r="C84" s="238" t="s">
        <v>50</v>
      </c>
      <c r="D84" s="226">
        <v>45</v>
      </c>
      <c r="E84" s="227" t="s">
        <v>116</v>
      </c>
      <c r="F84" s="226">
        <v>4503</v>
      </c>
      <c r="G84" s="227" t="s">
        <v>117</v>
      </c>
      <c r="H84" s="234">
        <v>1000</v>
      </c>
      <c r="I84" s="217" t="s">
        <v>203</v>
      </c>
      <c r="J84" s="237">
        <v>2024003520127</v>
      </c>
      <c r="K84" s="240" t="s">
        <v>119</v>
      </c>
      <c r="L84" s="239">
        <v>530</v>
      </c>
      <c r="M84" s="226" t="s">
        <v>74</v>
      </c>
      <c r="N84" s="231" t="s">
        <v>44</v>
      </c>
      <c r="O84" s="231" t="s">
        <v>102</v>
      </c>
      <c r="P84" s="226" t="s">
        <v>126</v>
      </c>
      <c r="Q84" s="227" t="s">
        <v>75</v>
      </c>
      <c r="R84" s="232">
        <v>2</v>
      </c>
      <c r="S84" s="191" t="s">
        <v>132</v>
      </c>
      <c r="T84" s="194" t="s">
        <v>230</v>
      </c>
      <c r="U84" s="191" t="s">
        <v>163</v>
      </c>
      <c r="V84" s="191" t="s">
        <v>134</v>
      </c>
      <c r="W84" s="130">
        <v>2000000</v>
      </c>
      <c r="X84" s="152"/>
      <c r="Y84" s="152"/>
      <c r="Z84" s="167">
        <f>+(W84+X85)-Y85</f>
        <v>2000000</v>
      </c>
      <c r="AA84" s="152"/>
      <c r="AB84" s="217" t="s">
        <v>221</v>
      </c>
      <c r="AC84" s="155" t="s">
        <v>342</v>
      </c>
      <c r="AD84" s="139"/>
      <c r="AE84" s="157"/>
      <c r="AF84" s="157"/>
      <c r="AG84" s="157"/>
      <c r="AH84" s="157"/>
      <c r="AI84" s="157"/>
      <c r="AJ84" s="139"/>
      <c r="AK84" s="139"/>
      <c r="AL84" s="139"/>
      <c r="AM84" s="139"/>
      <c r="AN84" s="139"/>
      <c r="AO84" s="139"/>
      <c r="AP84" s="155" t="s">
        <v>212</v>
      </c>
      <c r="AQ84" s="127"/>
    </row>
    <row r="85" spans="1:43">
      <c r="A85" s="233"/>
      <c r="B85" s="235"/>
      <c r="C85" s="238"/>
      <c r="D85" s="226"/>
      <c r="E85" s="227"/>
      <c r="F85" s="226"/>
      <c r="G85" s="227"/>
      <c r="H85" s="234"/>
      <c r="I85" s="217"/>
      <c r="J85" s="237"/>
      <c r="K85" s="241"/>
      <c r="L85" s="239"/>
      <c r="M85" s="226"/>
      <c r="N85" s="231"/>
      <c r="O85" s="231"/>
      <c r="P85" s="226"/>
      <c r="Q85" s="227"/>
      <c r="R85" s="232"/>
      <c r="S85" s="193"/>
      <c r="T85" s="195"/>
      <c r="U85" s="193"/>
      <c r="V85" s="193"/>
      <c r="W85" s="132"/>
      <c r="X85" s="154"/>
      <c r="Y85" s="154"/>
      <c r="Z85" s="169"/>
      <c r="AA85" s="154"/>
      <c r="AB85" s="217"/>
      <c r="AC85" s="156"/>
      <c r="AD85" s="140"/>
      <c r="AE85" s="158"/>
      <c r="AF85" s="158"/>
      <c r="AG85" s="158"/>
      <c r="AH85" s="158"/>
      <c r="AI85" s="158"/>
      <c r="AJ85" s="140"/>
      <c r="AK85" s="140"/>
      <c r="AL85" s="140"/>
      <c r="AM85" s="140"/>
      <c r="AN85" s="140"/>
      <c r="AO85" s="140"/>
      <c r="AP85" s="186"/>
      <c r="AQ85" s="129"/>
    </row>
    <row r="86" spans="1:43" ht="51.75">
      <c r="A86" s="233"/>
      <c r="B86" s="235"/>
      <c r="C86" s="238"/>
      <c r="D86" s="226"/>
      <c r="E86" s="227"/>
      <c r="F86" s="226"/>
      <c r="G86" s="227"/>
      <c r="H86" s="234"/>
      <c r="I86" s="217"/>
      <c r="J86" s="237"/>
      <c r="K86" s="241"/>
      <c r="L86" s="239"/>
      <c r="M86" s="226"/>
      <c r="N86" s="231"/>
      <c r="O86" s="231"/>
      <c r="P86" s="226"/>
      <c r="Q86" s="227"/>
      <c r="R86" s="226"/>
      <c r="S86" s="205" t="s">
        <v>132</v>
      </c>
      <c r="T86" s="208" t="s">
        <v>230</v>
      </c>
      <c r="U86" s="205" t="s">
        <v>164</v>
      </c>
      <c r="V86" s="205" t="s">
        <v>135</v>
      </c>
      <c r="W86" s="160">
        <v>54682000</v>
      </c>
      <c r="X86" s="163"/>
      <c r="Y86" s="163"/>
      <c r="Z86" s="160">
        <f>+(W86+X86)-Y86</f>
        <v>54682000</v>
      </c>
      <c r="AA86" s="152"/>
      <c r="AB86" s="217"/>
      <c r="AC86" s="36" t="s">
        <v>280</v>
      </c>
      <c r="AD86" s="63"/>
      <c r="AE86" s="78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186"/>
      <c r="AQ86" s="127" t="s">
        <v>232</v>
      </c>
    </row>
    <row r="87" spans="1:43" ht="34.5">
      <c r="A87" s="233"/>
      <c r="B87" s="235"/>
      <c r="C87" s="238"/>
      <c r="D87" s="226"/>
      <c r="E87" s="227"/>
      <c r="F87" s="226"/>
      <c r="G87" s="227"/>
      <c r="H87" s="234"/>
      <c r="I87" s="217"/>
      <c r="J87" s="237"/>
      <c r="K87" s="241"/>
      <c r="L87" s="239"/>
      <c r="M87" s="226"/>
      <c r="N87" s="231"/>
      <c r="O87" s="231"/>
      <c r="P87" s="226"/>
      <c r="Q87" s="227"/>
      <c r="R87" s="226"/>
      <c r="S87" s="206"/>
      <c r="T87" s="209"/>
      <c r="U87" s="206"/>
      <c r="V87" s="206"/>
      <c r="W87" s="161"/>
      <c r="X87" s="164"/>
      <c r="Y87" s="164"/>
      <c r="Z87" s="161"/>
      <c r="AA87" s="153"/>
      <c r="AB87" s="217"/>
      <c r="AC87" s="36" t="s">
        <v>278</v>
      </c>
      <c r="AD87" s="63"/>
      <c r="AE87" s="63"/>
      <c r="AF87" s="78"/>
      <c r="AG87" s="78"/>
      <c r="AH87" s="63"/>
      <c r="AI87" s="63"/>
      <c r="AJ87" s="63"/>
      <c r="AK87" s="63"/>
      <c r="AL87" s="63"/>
      <c r="AM87" s="63"/>
      <c r="AN87" s="63"/>
      <c r="AO87" s="63"/>
      <c r="AP87" s="186"/>
      <c r="AQ87" s="128"/>
    </row>
    <row r="88" spans="1:43" ht="34.5">
      <c r="A88" s="233"/>
      <c r="B88" s="235"/>
      <c r="C88" s="238"/>
      <c r="D88" s="226"/>
      <c r="E88" s="227"/>
      <c r="F88" s="226"/>
      <c r="G88" s="227"/>
      <c r="H88" s="234"/>
      <c r="I88" s="217"/>
      <c r="J88" s="237"/>
      <c r="K88" s="241"/>
      <c r="L88" s="239"/>
      <c r="M88" s="226"/>
      <c r="N88" s="231"/>
      <c r="O88" s="231"/>
      <c r="P88" s="226"/>
      <c r="Q88" s="227"/>
      <c r="R88" s="226"/>
      <c r="S88" s="207"/>
      <c r="T88" s="210"/>
      <c r="U88" s="207"/>
      <c r="V88" s="207"/>
      <c r="W88" s="162"/>
      <c r="X88" s="165"/>
      <c r="Y88" s="165"/>
      <c r="Z88" s="162"/>
      <c r="AA88" s="154"/>
      <c r="AB88" s="217"/>
      <c r="AC88" s="36" t="s">
        <v>279</v>
      </c>
      <c r="AD88" s="63"/>
      <c r="AE88" s="63"/>
      <c r="AF88" s="63"/>
      <c r="AG88" s="63"/>
      <c r="AH88" s="78"/>
      <c r="AI88" s="78"/>
      <c r="AJ88" s="63"/>
      <c r="AK88" s="63"/>
      <c r="AL88" s="63"/>
      <c r="AM88" s="63"/>
      <c r="AN88" s="63"/>
      <c r="AO88" s="63"/>
      <c r="AP88" s="186"/>
      <c r="AQ88" s="129"/>
    </row>
    <row r="89" spans="1:43" ht="51.75">
      <c r="A89" s="233"/>
      <c r="B89" s="235"/>
      <c r="C89" s="238"/>
      <c r="D89" s="226"/>
      <c r="E89" s="227"/>
      <c r="F89" s="226"/>
      <c r="G89" s="227"/>
      <c r="H89" s="234"/>
      <c r="I89" s="217"/>
      <c r="J89" s="237"/>
      <c r="K89" s="241"/>
      <c r="L89" s="239"/>
      <c r="M89" s="226"/>
      <c r="N89" s="231"/>
      <c r="O89" s="231"/>
      <c r="P89" s="226"/>
      <c r="Q89" s="227"/>
      <c r="R89" s="226"/>
      <c r="S89" s="116"/>
      <c r="T89" s="117"/>
      <c r="U89" s="116"/>
      <c r="V89" s="116"/>
      <c r="W89" s="115"/>
      <c r="X89" s="86"/>
      <c r="Y89" s="86"/>
      <c r="Z89" s="115"/>
      <c r="AA89" s="84"/>
      <c r="AB89" s="217"/>
      <c r="AC89" s="36" t="s">
        <v>380</v>
      </c>
      <c r="AD89" s="63"/>
      <c r="AE89" s="63"/>
      <c r="AF89" s="63"/>
      <c r="AG89" s="63"/>
      <c r="AH89" s="63"/>
      <c r="AI89" s="63"/>
      <c r="AJ89" s="78"/>
      <c r="AK89" s="78"/>
      <c r="AL89" s="78"/>
      <c r="AM89" s="78"/>
      <c r="AN89" s="78"/>
      <c r="AO89" s="78"/>
      <c r="AP89" s="186"/>
      <c r="AQ89" s="124"/>
    </row>
    <row r="90" spans="1:43" ht="30.75" customHeight="1">
      <c r="A90" s="233"/>
      <c r="B90" s="235"/>
      <c r="C90" s="238"/>
      <c r="D90" s="226"/>
      <c r="E90" s="227"/>
      <c r="F90" s="226"/>
      <c r="G90" s="227"/>
      <c r="H90" s="234"/>
      <c r="I90" s="217"/>
      <c r="J90" s="237"/>
      <c r="K90" s="241"/>
      <c r="L90" s="239"/>
      <c r="M90" s="226"/>
      <c r="N90" s="231"/>
      <c r="O90" s="231"/>
      <c r="P90" s="226"/>
      <c r="Q90" s="227"/>
      <c r="R90" s="226"/>
      <c r="S90" s="48"/>
      <c r="T90" s="51"/>
      <c r="U90" s="48"/>
      <c r="V90" s="48"/>
      <c r="W90" s="49"/>
      <c r="X90" s="50"/>
      <c r="Y90" s="50"/>
      <c r="Z90" s="49"/>
      <c r="AA90" s="12"/>
      <c r="AB90" s="217"/>
      <c r="AC90" s="69" t="s">
        <v>277</v>
      </c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78"/>
      <c r="AP90" s="186"/>
      <c r="AQ90" s="57"/>
    </row>
    <row r="91" spans="1:43" ht="34.5">
      <c r="A91" s="233" t="s">
        <v>47</v>
      </c>
      <c r="B91" s="235" t="s">
        <v>48</v>
      </c>
      <c r="C91" s="238" t="s">
        <v>50</v>
      </c>
      <c r="D91" s="226">
        <v>45</v>
      </c>
      <c r="E91" s="227" t="s">
        <v>116</v>
      </c>
      <c r="F91" s="226">
        <v>4503</v>
      </c>
      <c r="G91" s="227" t="s">
        <v>117</v>
      </c>
      <c r="H91" s="234">
        <v>1000</v>
      </c>
      <c r="I91" s="217" t="s">
        <v>203</v>
      </c>
      <c r="J91" s="237">
        <v>2024003520127</v>
      </c>
      <c r="K91" s="236" t="s">
        <v>119</v>
      </c>
      <c r="L91" s="239">
        <v>531</v>
      </c>
      <c r="M91" s="226" t="s">
        <v>76</v>
      </c>
      <c r="N91" s="227" t="s">
        <v>77</v>
      </c>
      <c r="O91" s="231" t="s">
        <v>103</v>
      </c>
      <c r="P91" s="226" t="s">
        <v>127</v>
      </c>
      <c r="Q91" s="227" t="s">
        <v>78</v>
      </c>
      <c r="R91" s="226">
        <v>3</v>
      </c>
      <c r="S91" s="42" t="s">
        <v>132</v>
      </c>
      <c r="T91" s="46" t="s">
        <v>230</v>
      </c>
      <c r="U91" s="42" t="s">
        <v>167</v>
      </c>
      <c r="V91" s="42" t="s">
        <v>136</v>
      </c>
      <c r="W91" s="44">
        <v>450000000</v>
      </c>
      <c r="X91" s="50"/>
      <c r="Y91" s="50"/>
      <c r="Z91" s="122">
        <f t="shared" si="1"/>
        <v>450000000</v>
      </c>
      <c r="AA91" s="12"/>
      <c r="AB91" s="236" t="s">
        <v>222</v>
      </c>
      <c r="AC91" s="40" t="s">
        <v>282</v>
      </c>
      <c r="AD91" s="78"/>
      <c r="AE91" s="78"/>
      <c r="AF91" s="63"/>
      <c r="AG91" s="63"/>
      <c r="AH91" s="63"/>
      <c r="AI91" s="63"/>
      <c r="AJ91" s="63"/>
      <c r="AK91" s="63"/>
      <c r="AL91" s="63"/>
      <c r="AM91" s="63"/>
      <c r="AN91" s="63"/>
      <c r="AO91" s="63"/>
      <c r="AP91" s="155" t="s">
        <v>212</v>
      </c>
      <c r="AQ91" s="57"/>
    </row>
    <row r="92" spans="1:43" ht="34.5">
      <c r="A92" s="233"/>
      <c r="B92" s="235"/>
      <c r="C92" s="238"/>
      <c r="D92" s="226"/>
      <c r="E92" s="227"/>
      <c r="F92" s="226"/>
      <c r="G92" s="227"/>
      <c r="H92" s="234"/>
      <c r="I92" s="217"/>
      <c r="J92" s="237"/>
      <c r="K92" s="236"/>
      <c r="L92" s="239"/>
      <c r="M92" s="226"/>
      <c r="N92" s="227"/>
      <c r="O92" s="231"/>
      <c r="P92" s="226"/>
      <c r="Q92" s="227"/>
      <c r="R92" s="232"/>
      <c r="S92" s="89" t="s">
        <v>132</v>
      </c>
      <c r="T92" s="95" t="s">
        <v>230</v>
      </c>
      <c r="U92" s="89" t="s">
        <v>166</v>
      </c>
      <c r="V92" s="89" t="s">
        <v>134</v>
      </c>
      <c r="W92" s="91">
        <v>4000000</v>
      </c>
      <c r="X92" s="113"/>
      <c r="Y92" s="114"/>
      <c r="Z92" s="123">
        <f t="shared" si="1"/>
        <v>4000000</v>
      </c>
      <c r="AA92" s="83"/>
      <c r="AB92" s="236"/>
      <c r="AC92" s="121" t="s">
        <v>359</v>
      </c>
      <c r="AD92" s="63"/>
      <c r="AE92" s="78"/>
      <c r="AF92" s="78"/>
      <c r="AG92" s="63"/>
      <c r="AH92" s="63"/>
      <c r="AI92" s="63"/>
      <c r="AJ92" s="63"/>
      <c r="AK92" s="63"/>
      <c r="AL92" s="63"/>
      <c r="AM92" s="63"/>
      <c r="AN92" s="63"/>
      <c r="AO92" s="63"/>
      <c r="AP92" s="186"/>
      <c r="AQ92" s="57"/>
    </row>
    <row r="93" spans="1:43" ht="34.5" customHeight="1">
      <c r="A93" s="233"/>
      <c r="B93" s="235"/>
      <c r="C93" s="238"/>
      <c r="D93" s="226"/>
      <c r="E93" s="227"/>
      <c r="F93" s="226"/>
      <c r="G93" s="227"/>
      <c r="H93" s="234"/>
      <c r="I93" s="217"/>
      <c r="J93" s="237"/>
      <c r="K93" s="236"/>
      <c r="L93" s="239"/>
      <c r="M93" s="226"/>
      <c r="N93" s="227"/>
      <c r="O93" s="231"/>
      <c r="P93" s="226"/>
      <c r="Q93" s="227"/>
      <c r="R93" s="226"/>
      <c r="S93" s="191" t="s">
        <v>132</v>
      </c>
      <c r="T93" s="194" t="s">
        <v>230</v>
      </c>
      <c r="U93" s="191" t="s">
        <v>165</v>
      </c>
      <c r="V93" s="191" t="s">
        <v>161</v>
      </c>
      <c r="W93" s="130">
        <v>300000000</v>
      </c>
      <c r="X93" s="163"/>
      <c r="Y93" s="163"/>
      <c r="Z93" s="177">
        <f>+(W93+X93)-Y93</f>
        <v>300000000</v>
      </c>
      <c r="AA93" s="152"/>
      <c r="AB93" s="236"/>
      <c r="AC93" s="40" t="s">
        <v>381</v>
      </c>
      <c r="AD93" s="63"/>
      <c r="AE93" s="63"/>
      <c r="AF93" s="78"/>
      <c r="AG93" s="63"/>
      <c r="AH93" s="63"/>
      <c r="AI93" s="63"/>
      <c r="AJ93" s="63"/>
      <c r="AK93" s="63"/>
      <c r="AL93" s="63"/>
      <c r="AM93" s="63"/>
      <c r="AN93" s="63"/>
      <c r="AO93" s="63"/>
      <c r="AP93" s="186"/>
      <c r="AQ93" s="214" t="s">
        <v>234</v>
      </c>
    </row>
    <row r="94" spans="1:43" ht="34.5" customHeight="1">
      <c r="A94" s="233"/>
      <c r="B94" s="235"/>
      <c r="C94" s="238"/>
      <c r="D94" s="226"/>
      <c r="E94" s="227"/>
      <c r="F94" s="226"/>
      <c r="G94" s="227"/>
      <c r="H94" s="234"/>
      <c r="I94" s="217"/>
      <c r="J94" s="237"/>
      <c r="K94" s="236"/>
      <c r="L94" s="239"/>
      <c r="M94" s="226"/>
      <c r="N94" s="227"/>
      <c r="O94" s="231"/>
      <c r="P94" s="226"/>
      <c r="Q94" s="227"/>
      <c r="R94" s="226"/>
      <c r="S94" s="192"/>
      <c r="T94" s="202"/>
      <c r="U94" s="192"/>
      <c r="V94" s="192"/>
      <c r="W94" s="131"/>
      <c r="X94" s="164"/>
      <c r="Y94" s="164"/>
      <c r="Z94" s="178"/>
      <c r="AA94" s="153"/>
      <c r="AB94" s="236"/>
      <c r="AC94" s="40" t="s">
        <v>382</v>
      </c>
      <c r="AD94" s="63"/>
      <c r="AE94" s="63"/>
      <c r="AF94" s="78"/>
      <c r="AG94" s="63"/>
      <c r="AH94" s="63"/>
      <c r="AI94" s="63"/>
      <c r="AJ94" s="63"/>
      <c r="AK94" s="63"/>
      <c r="AL94" s="63"/>
      <c r="AM94" s="63"/>
      <c r="AN94" s="63"/>
      <c r="AO94" s="63"/>
      <c r="AP94" s="186"/>
      <c r="AQ94" s="215"/>
    </row>
    <row r="95" spans="1:43" ht="34.5" customHeight="1">
      <c r="A95" s="233"/>
      <c r="B95" s="235"/>
      <c r="C95" s="238"/>
      <c r="D95" s="226"/>
      <c r="E95" s="227"/>
      <c r="F95" s="226"/>
      <c r="G95" s="227"/>
      <c r="H95" s="234"/>
      <c r="I95" s="217"/>
      <c r="J95" s="237"/>
      <c r="K95" s="236"/>
      <c r="L95" s="239"/>
      <c r="M95" s="226"/>
      <c r="N95" s="227"/>
      <c r="O95" s="231"/>
      <c r="P95" s="226"/>
      <c r="Q95" s="227"/>
      <c r="R95" s="226"/>
      <c r="S95" s="192"/>
      <c r="T95" s="202"/>
      <c r="U95" s="192"/>
      <c r="V95" s="192"/>
      <c r="W95" s="131"/>
      <c r="X95" s="164"/>
      <c r="Y95" s="164"/>
      <c r="Z95" s="178"/>
      <c r="AA95" s="153"/>
      <c r="AB95" s="236"/>
      <c r="AC95" s="41" t="s">
        <v>343</v>
      </c>
      <c r="AD95" s="63"/>
      <c r="AE95" s="63"/>
      <c r="AF95" s="63"/>
      <c r="AG95" s="78"/>
      <c r="AH95" s="78"/>
      <c r="AI95" s="63"/>
      <c r="AJ95" s="63"/>
      <c r="AK95" s="63"/>
      <c r="AL95" s="63"/>
      <c r="AM95" s="63"/>
      <c r="AN95" s="63"/>
      <c r="AO95" s="63"/>
      <c r="AP95" s="186"/>
      <c r="AQ95" s="215"/>
    </row>
    <row r="96" spans="1:43" ht="34.5" customHeight="1">
      <c r="A96" s="233"/>
      <c r="B96" s="235"/>
      <c r="C96" s="238"/>
      <c r="D96" s="226"/>
      <c r="E96" s="227"/>
      <c r="F96" s="226"/>
      <c r="G96" s="227"/>
      <c r="H96" s="234"/>
      <c r="I96" s="217"/>
      <c r="J96" s="237"/>
      <c r="K96" s="236"/>
      <c r="L96" s="239"/>
      <c r="M96" s="226"/>
      <c r="N96" s="227"/>
      <c r="O96" s="231"/>
      <c r="P96" s="226"/>
      <c r="Q96" s="227"/>
      <c r="R96" s="226"/>
      <c r="S96" s="192"/>
      <c r="T96" s="202"/>
      <c r="U96" s="192"/>
      <c r="V96" s="192"/>
      <c r="W96" s="131"/>
      <c r="X96" s="164"/>
      <c r="Y96" s="164"/>
      <c r="Z96" s="178"/>
      <c r="AA96" s="153"/>
      <c r="AB96" s="236"/>
      <c r="AC96" s="35" t="s">
        <v>270</v>
      </c>
      <c r="AD96" s="63"/>
      <c r="AE96" s="63"/>
      <c r="AF96" s="63"/>
      <c r="AG96" s="63"/>
      <c r="AH96" s="63"/>
      <c r="AI96" s="78"/>
      <c r="AJ96" s="78"/>
      <c r="AK96" s="63"/>
      <c r="AL96" s="63"/>
      <c r="AM96" s="63"/>
      <c r="AN96" s="63"/>
      <c r="AO96" s="63"/>
      <c r="AP96" s="186"/>
      <c r="AQ96" s="215"/>
    </row>
    <row r="97" spans="1:43" ht="34.5">
      <c r="A97" s="233"/>
      <c r="B97" s="235"/>
      <c r="C97" s="238"/>
      <c r="D97" s="226"/>
      <c r="E97" s="227"/>
      <c r="F97" s="226"/>
      <c r="G97" s="227"/>
      <c r="H97" s="234"/>
      <c r="I97" s="217"/>
      <c r="J97" s="237"/>
      <c r="K97" s="236"/>
      <c r="L97" s="239"/>
      <c r="M97" s="226"/>
      <c r="N97" s="227"/>
      <c r="O97" s="231"/>
      <c r="P97" s="226"/>
      <c r="Q97" s="227"/>
      <c r="R97" s="226"/>
      <c r="S97" s="193"/>
      <c r="T97" s="195"/>
      <c r="U97" s="193"/>
      <c r="V97" s="193"/>
      <c r="W97" s="132"/>
      <c r="X97" s="165"/>
      <c r="Y97" s="165"/>
      <c r="Z97" s="179"/>
      <c r="AA97" s="154"/>
      <c r="AB97" s="236"/>
      <c r="AC97" s="36" t="s">
        <v>285</v>
      </c>
      <c r="AD97" s="63"/>
      <c r="AE97" s="63"/>
      <c r="AF97" s="63"/>
      <c r="AG97" s="63"/>
      <c r="AH97" s="63"/>
      <c r="AI97" s="63"/>
      <c r="AJ97" s="63"/>
      <c r="AK97" s="78"/>
      <c r="AL97" s="78"/>
      <c r="AM97" s="78"/>
      <c r="AN97" s="78"/>
      <c r="AO97" s="63"/>
      <c r="AP97" s="186"/>
      <c r="AQ97" s="216"/>
    </row>
    <row r="98" spans="1:43" ht="36" customHeight="1">
      <c r="A98" s="233"/>
      <c r="B98" s="235"/>
      <c r="C98" s="238"/>
      <c r="D98" s="226"/>
      <c r="E98" s="227"/>
      <c r="F98" s="226"/>
      <c r="G98" s="227"/>
      <c r="H98" s="234"/>
      <c r="I98" s="217"/>
      <c r="J98" s="237"/>
      <c r="K98" s="236"/>
      <c r="L98" s="239"/>
      <c r="M98" s="226"/>
      <c r="N98" s="227"/>
      <c r="O98" s="231"/>
      <c r="P98" s="226"/>
      <c r="Q98" s="227"/>
      <c r="R98" s="226"/>
      <c r="S98" s="48"/>
      <c r="T98" s="48"/>
      <c r="U98" s="48"/>
      <c r="V98" s="48"/>
      <c r="W98" s="49"/>
      <c r="X98" s="50"/>
      <c r="Y98" s="50"/>
      <c r="Z98" s="49"/>
      <c r="AA98" s="12"/>
      <c r="AB98" s="236"/>
      <c r="AC98" s="69" t="s">
        <v>281</v>
      </c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78"/>
      <c r="AO98" s="63"/>
      <c r="AP98" s="156"/>
      <c r="AQ98" s="57"/>
    </row>
    <row r="99" spans="1:43" ht="49.5" customHeight="1">
      <c r="A99" s="265" t="s">
        <v>47</v>
      </c>
      <c r="B99" s="292" t="s">
        <v>48</v>
      </c>
      <c r="C99" s="295" t="s">
        <v>50</v>
      </c>
      <c r="D99" s="228">
        <v>45</v>
      </c>
      <c r="E99" s="256" t="s">
        <v>116</v>
      </c>
      <c r="F99" s="228">
        <v>4503</v>
      </c>
      <c r="G99" s="256" t="s">
        <v>117</v>
      </c>
      <c r="H99" s="298">
        <v>1000</v>
      </c>
      <c r="I99" s="155" t="s">
        <v>203</v>
      </c>
      <c r="J99" s="252">
        <v>2024003520127</v>
      </c>
      <c r="K99" s="240" t="s">
        <v>119</v>
      </c>
      <c r="L99" s="278">
        <v>532</v>
      </c>
      <c r="M99" s="228" t="s">
        <v>76</v>
      </c>
      <c r="N99" s="256" t="s">
        <v>77</v>
      </c>
      <c r="O99" s="307" t="s">
        <v>104</v>
      </c>
      <c r="P99" s="228" t="s">
        <v>128</v>
      </c>
      <c r="Q99" s="256" t="s">
        <v>78</v>
      </c>
      <c r="R99" s="228">
        <v>1</v>
      </c>
      <c r="S99" s="204" t="s">
        <v>132</v>
      </c>
      <c r="T99" s="204" t="s">
        <v>230</v>
      </c>
      <c r="U99" s="204" t="s">
        <v>168</v>
      </c>
      <c r="V99" s="204" t="s">
        <v>135</v>
      </c>
      <c r="W99" s="203">
        <v>149299000</v>
      </c>
      <c r="X99" s="173"/>
      <c r="Y99" s="173"/>
      <c r="Z99" s="176">
        <f t="shared" si="1"/>
        <v>149299000</v>
      </c>
      <c r="AA99" s="152"/>
      <c r="AB99" s="155" t="s">
        <v>169</v>
      </c>
      <c r="AC99" s="36" t="s">
        <v>291</v>
      </c>
      <c r="AD99" s="63"/>
      <c r="AE99" s="78"/>
      <c r="AF99" s="63"/>
      <c r="AG99" s="63"/>
      <c r="AH99" s="63"/>
      <c r="AI99" s="63"/>
      <c r="AJ99" s="63"/>
      <c r="AK99" s="63"/>
      <c r="AL99" s="63"/>
      <c r="AM99" s="63"/>
      <c r="AN99" s="63"/>
      <c r="AO99" s="63"/>
      <c r="AP99" s="155" t="s">
        <v>212</v>
      </c>
      <c r="AQ99" s="211" t="s">
        <v>233</v>
      </c>
    </row>
    <row r="100" spans="1:43" ht="33" customHeight="1">
      <c r="A100" s="266"/>
      <c r="B100" s="293"/>
      <c r="C100" s="296"/>
      <c r="D100" s="229"/>
      <c r="E100" s="257"/>
      <c r="F100" s="229"/>
      <c r="G100" s="257"/>
      <c r="H100" s="299"/>
      <c r="I100" s="186"/>
      <c r="J100" s="253"/>
      <c r="K100" s="241"/>
      <c r="L100" s="279"/>
      <c r="M100" s="229"/>
      <c r="N100" s="257"/>
      <c r="O100" s="261"/>
      <c r="P100" s="229"/>
      <c r="Q100" s="257"/>
      <c r="R100" s="229"/>
      <c r="S100" s="204"/>
      <c r="T100" s="204"/>
      <c r="U100" s="204"/>
      <c r="V100" s="204"/>
      <c r="W100" s="203"/>
      <c r="X100" s="174"/>
      <c r="Y100" s="174"/>
      <c r="Z100" s="176"/>
      <c r="AA100" s="153"/>
      <c r="AB100" s="186"/>
      <c r="AC100" s="36" t="s">
        <v>283</v>
      </c>
      <c r="AD100" s="63"/>
      <c r="AE100" s="63"/>
      <c r="AF100" s="78"/>
      <c r="AG100" s="63"/>
      <c r="AH100" s="63"/>
      <c r="AI100" s="63"/>
      <c r="AJ100" s="63"/>
      <c r="AK100" s="63"/>
      <c r="AL100" s="63"/>
      <c r="AM100" s="63"/>
      <c r="AN100" s="63"/>
      <c r="AO100" s="63"/>
      <c r="AP100" s="186"/>
      <c r="AQ100" s="212"/>
    </row>
    <row r="101" spans="1:43" ht="33" customHeight="1">
      <c r="A101" s="266"/>
      <c r="B101" s="293"/>
      <c r="C101" s="296"/>
      <c r="D101" s="229"/>
      <c r="E101" s="257"/>
      <c r="F101" s="229"/>
      <c r="G101" s="257"/>
      <c r="H101" s="299"/>
      <c r="I101" s="186"/>
      <c r="J101" s="253"/>
      <c r="K101" s="241"/>
      <c r="L101" s="279"/>
      <c r="M101" s="229"/>
      <c r="N101" s="257"/>
      <c r="O101" s="261"/>
      <c r="P101" s="229"/>
      <c r="Q101" s="257"/>
      <c r="R101" s="229"/>
      <c r="S101" s="204"/>
      <c r="T101" s="204"/>
      <c r="U101" s="204"/>
      <c r="V101" s="204"/>
      <c r="W101" s="203"/>
      <c r="X101" s="174"/>
      <c r="Y101" s="174"/>
      <c r="Z101" s="176"/>
      <c r="AA101" s="153"/>
      <c r="AB101" s="186"/>
      <c r="AC101" s="36" t="s">
        <v>290</v>
      </c>
      <c r="AD101" s="63"/>
      <c r="AE101" s="63"/>
      <c r="AF101" s="78"/>
      <c r="AG101" s="63"/>
      <c r="AH101" s="63"/>
      <c r="AI101" s="63"/>
      <c r="AJ101" s="63"/>
      <c r="AK101" s="63"/>
      <c r="AL101" s="63"/>
      <c r="AM101" s="63"/>
      <c r="AN101" s="63"/>
      <c r="AO101" s="63"/>
      <c r="AP101" s="186"/>
      <c r="AQ101" s="212"/>
    </row>
    <row r="102" spans="1:43" ht="22.5" customHeight="1">
      <c r="A102" s="266"/>
      <c r="B102" s="293"/>
      <c r="C102" s="296"/>
      <c r="D102" s="229"/>
      <c r="E102" s="257"/>
      <c r="F102" s="229"/>
      <c r="G102" s="257"/>
      <c r="H102" s="299"/>
      <c r="I102" s="186"/>
      <c r="J102" s="253"/>
      <c r="K102" s="241"/>
      <c r="L102" s="279"/>
      <c r="M102" s="229"/>
      <c r="N102" s="257"/>
      <c r="O102" s="261"/>
      <c r="P102" s="229"/>
      <c r="Q102" s="257"/>
      <c r="R102" s="229"/>
      <c r="S102" s="204"/>
      <c r="T102" s="204"/>
      <c r="U102" s="204"/>
      <c r="V102" s="204"/>
      <c r="W102" s="203"/>
      <c r="X102" s="174"/>
      <c r="Y102" s="174"/>
      <c r="Z102" s="176"/>
      <c r="AA102" s="153"/>
      <c r="AB102" s="186"/>
      <c r="AC102" s="35" t="s">
        <v>284</v>
      </c>
      <c r="AD102" s="63"/>
      <c r="AE102" s="63"/>
      <c r="AF102" s="63"/>
      <c r="AG102" s="78"/>
      <c r="AH102" s="78"/>
      <c r="AI102" s="63"/>
      <c r="AJ102" s="63"/>
      <c r="AK102" s="63"/>
      <c r="AL102" s="63"/>
      <c r="AM102" s="63"/>
      <c r="AN102" s="63"/>
      <c r="AO102" s="63"/>
      <c r="AP102" s="186"/>
      <c r="AQ102" s="212"/>
    </row>
    <row r="103" spans="1:43" ht="22.5" customHeight="1">
      <c r="A103" s="266"/>
      <c r="B103" s="293"/>
      <c r="C103" s="296"/>
      <c r="D103" s="229"/>
      <c r="E103" s="257"/>
      <c r="F103" s="229"/>
      <c r="G103" s="257"/>
      <c r="H103" s="299"/>
      <c r="I103" s="186"/>
      <c r="J103" s="253"/>
      <c r="K103" s="241"/>
      <c r="L103" s="279"/>
      <c r="M103" s="229"/>
      <c r="N103" s="257"/>
      <c r="O103" s="261"/>
      <c r="P103" s="229"/>
      <c r="Q103" s="257"/>
      <c r="R103" s="229"/>
      <c r="S103" s="204"/>
      <c r="T103" s="204"/>
      <c r="U103" s="204"/>
      <c r="V103" s="204"/>
      <c r="W103" s="203"/>
      <c r="X103" s="174"/>
      <c r="Y103" s="174"/>
      <c r="Z103" s="176"/>
      <c r="AA103" s="153"/>
      <c r="AB103" s="186"/>
      <c r="AC103" s="35" t="s">
        <v>289</v>
      </c>
      <c r="AD103" s="63"/>
      <c r="AE103" s="63"/>
      <c r="AF103" s="63"/>
      <c r="AG103" s="63"/>
      <c r="AH103" s="63"/>
      <c r="AI103" s="78"/>
      <c r="AJ103" s="78"/>
      <c r="AK103" s="78"/>
      <c r="AL103" s="78"/>
      <c r="AM103" s="78"/>
      <c r="AN103" s="63"/>
      <c r="AO103" s="63"/>
      <c r="AP103" s="186"/>
      <c r="AQ103" s="212"/>
    </row>
    <row r="104" spans="1:43" ht="69">
      <c r="A104" s="266"/>
      <c r="B104" s="293"/>
      <c r="C104" s="296"/>
      <c r="D104" s="229"/>
      <c r="E104" s="257"/>
      <c r="F104" s="229"/>
      <c r="G104" s="257"/>
      <c r="H104" s="299"/>
      <c r="I104" s="186"/>
      <c r="J104" s="253"/>
      <c r="K104" s="241"/>
      <c r="L104" s="279"/>
      <c r="M104" s="229"/>
      <c r="N104" s="257"/>
      <c r="O104" s="261"/>
      <c r="P104" s="229"/>
      <c r="Q104" s="257"/>
      <c r="R104" s="229"/>
      <c r="S104" s="204"/>
      <c r="T104" s="204"/>
      <c r="U104" s="204"/>
      <c r="V104" s="204"/>
      <c r="W104" s="203"/>
      <c r="X104" s="175"/>
      <c r="Y104" s="175"/>
      <c r="Z104" s="176"/>
      <c r="AA104" s="154"/>
      <c r="AB104" s="186"/>
      <c r="AC104" s="36" t="s">
        <v>288</v>
      </c>
      <c r="AD104" s="63"/>
      <c r="AE104" s="63"/>
      <c r="AF104" s="63"/>
      <c r="AG104" s="63"/>
      <c r="AH104" s="63"/>
      <c r="AI104" s="63"/>
      <c r="AJ104" s="63"/>
      <c r="AK104" s="63"/>
      <c r="AL104" s="63"/>
      <c r="AM104" s="63"/>
      <c r="AN104" s="78"/>
      <c r="AO104" s="63"/>
      <c r="AP104" s="186"/>
      <c r="AQ104" s="213"/>
    </row>
    <row r="105" spans="1:43" ht="31.5" customHeight="1">
      <c r="A105" s="267"/>
      <c r="B105" s="294"/>
      <c r="C105" s="297"/>
      <c r="D105" s="230"/>
      <c r="E105" s="258"/>
      <c r="F105" s="230"/>
      <c r="G105" s="258"/>
      <c r="H105" s="300"/>
      <c r="I105" s="156"/>
      <c r="J105" s="254"/>
      <c r="K105" s="255"/>
      <c r="L105" s="280"/>
      <c r="M105" s="230"/>
      <c r="N105" s="258"/>
      <c r="O105" s="262"/>
      <c r="P105" s="230"/>
      <c r="Q105" s="258"/>
      <c r="R105" s="230"/>
      <c r="S105" s="48"/>
      <c r="T105" s="51"/>
      <c r="U105" s="48"/>
      <c r="V105" s="48"/>
      <c r="W105" s="50"/>
      <c r="X105" s="50"/>
      <c r="Y105" s="50"/>
      <c r="Z105" s="49"/>
      <c r="AA105" s="12"/>
      <c r="AB105" s="156"/>
      <c r="AC105" s="69" t="s">
        <v>287</v>
      </c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  <c r="AN105" s="78"/>
      <c r="AO105" s="63"/>
      <c r="AP105" s="156"/>
      <c r="AQ105" s="57"/>
    </row>
    <row r="106" spans="1:43" ht="69">
      <c r="A106" s="233" t="s">
        <v>47</v>
      </c>
      <c r="B106" s="235" t="s">
        <v>48</v>
      </c>
      <c r="C106" s="238" t="s">
        <v>50</v>
      </c>
      <c r="D106" s="226">
        <v>45</v>
      </c>
      <c r="E106" s="227" t="s">
        <v>116</v>
      </c>
      <c r="F106" s="226">
        <v>4503</v>
      </c>
      <c r="G106" s="227" t="s">
        <v>117</v>
      </c>
      <c r="H106" s="234">
        <v>1000</v>
      </c>
      <c r="I106" s="217" t="s">
        <v>203</v>
      </c>
      <c r="J106" s="237">
        <v>2024003520127</v>
      </c>
      <c r="K106" s="236" t="s">
        <v>119</v>
      </c>
      <c r="L106" s="239">
        <v>533</v>
      </c>
      <c r="M106" s="226" t="s">
        <v>74</v>
      </c>
      <c r="N106" s="227" t="s">
        <v>44</v>
      </c>
      <c r="O106" s="231" t="s">
        <v>105</v>
      </c>
      <c r="P106" s="226" t="s">
        <v>126</v>
      </c>
      <c r="Q106" s="227" t="s">
        <v>75</v>
      </c>
      <c r="R106" s="281">
        <v>1</v>
      </c>
      <c r="S106" s="42" t="s">
        <v>132</v>
      </c>
      <c r="T106" s="46"/>
      <c r="U106" s="42" t="s">
        <v>163</v>
      </c>
      <c r="V106" s="42" t="s">
        <v>134</v>
      </c>
      <c r="W106" s="44">
        <v>2000000</v>
      </c>
      <c r="X106" s="50"/>
      <c r="Y106" s="50"/>
      <c r="Z106" s="49">
        <f t="shared" si="1"/>
        <v>2000000</v>
      </c>
      <c r="AA106" s="12"/>
      <c r="AB106" s="217" t="s">
        <v>170</v>
      </c>
      <c r="AC106" s="36" t="s">
        <v>368</v>
      </c>
      <c r="AD106" s="63"/>
      <c r="AE106" s="78"/>
      <c r="AF106" s="78"/>
      <c r="AG106" s="63"/>
      <c r="AH106" s="63"/>
      <c r="AI106" s="63"/>
      <c r="AJ106" s="63"/>
      <c r="AK106" s="63"/>
      <c r="AL106" s="63"/>
      <c r="AM106" s="63"/>
      <c r="AN106" s="63"/>
      <c r="AO106" s="63"/>
      <c r="AP106" s="155" t="s">
        <v>212</v>
      </c>
      <c r="AQ106" s="125"/>
    </row>
    <row r="107" spans="1:43" ht="51.75">
      <c r="A107" s="233"/>
      <c r="B107" s="235"/>
      <c r="C107" s="238"/>
      <c r="D107" s="226"/>
      <c r="E107" s="227"/>
      <c r="F107" s="226"/>
      <c r="G107" s="227"/>
      <c r="H107" s="234"/>
      <c r="I107" s="217"/>
      <c r="J107" s="237"/>
      <c r="K107" s="236"/>
      <c r="L107" s="239"/>
      <c r="M107" s="226"/>
      <c r="N107" s="227"/>
      <c r="O107" s="231"/>
      <c r="P107" s="226"/>
      <c r="Q107" s="227"/>
      <c r="R107" s="281"/>
      <c r="S107" s="205" t="s">
        <v>132</v>
      </c>
      <c r="T107" s="208" t="s">
        <v>230</v>
      </c>
      <c r="U107" s="205" t="s">
        <v>164</v>
      </c>
      <c r="V107" s="205" t="s">
        <v>135</v>
      </c>
      <c r="W107" s="160">
        <v>34138000</v>
      </c>
      <c r="X107" s="163"/>
      <c r="Y107" s="163"/>
      <c r="Z107" s="160">
        <f>+(W107+X112)-Y112</f>
        <v>34138000</v>
      </c>
      <c r="AA107" s="152"/>
      <c r="AB107" s="217"/>
      <c r="AC107" s="36" t="s">
        <v>367</v>
      </c>
      <c r="AD107" s="63"/>
      <c r="AE107" s="63"/>
      <c r="AF107" s="63"/>
      <c r="AG107" s="78"/>
      <c r="AH107" s="78"/>
      <c r="AI107" s="78"/>
      <c r="AJ107" s="78"/>
      <c r="AK107" s="78"/>
      <c r="AL107" s="78"/>
      <c r="AM107" s="78"/>
      <c r="AN107" s="78"/>
      <c r="AO107" s="78"/>
      <c r="AP107" s="186"/>
      <c r="AQ107" s="127" t="s">
        <v>232</v>
      </c>
    </row>
    <row r="108" spans="1:43" ht="34.5">
      <c r="A108" s="233"/>
      <c r="B108" s="235"/>
      <c r="C108" s="238"/>
      <c r="D108" s="226"/>
      <c r="E108" s="227"/>
      <c r="F108" s="226"/>
      <c r="G108" s="227"/>
      <c r="H108" s="234"/>
      <c r="I108" s="217"/>
      <c r="J108" s="237"/>
      <c r="K108" s="236"/>
      <c r="L108" s="239"/>
      <c r="M108" s="226"/>
      <c r="N108" s="227"/>
      <c r="O108" s="231"/>
      <c r="P108" s="226"/>
      <c r="Q108" s="227"/>
      <c r="R108" s="281"/>
      <c r="S108" s="206"/>
      <c r="T108" s="209"/>
      <c r="U108" s="206"/>
      <c r="V108" s="206"/>
      <c r="W108" s="161"/>
      <c r="X108" s="164"/>
      <c r="Y108" s="164"/>
      <c r="Z108" s="161"/>
      <c r="AA108" s="153"/>
      <c r="AB108" s="217"/>
      <c r="AC108" s="36" t="s">
        <v>369</v>
      </c>
      <c r="AD108" s="63"/>
      <c r="AE108" s="78"/>
      <c r="AF108" s="78"/>
      <c r="AG108" s="63"/>
      <c r="AH108" s="63"/>
      <c r="AI108" s="63"/>
      <c r="AJ108" s="63"/>
      <c r="AK108" s="63"/>
      <c r="AL108" s="63"/>
      <c r="AM108" s="63"/>
      <c r="AN108" s="63"/>
      <c r="AO108" s="63"/>
      <c r="AP108" s="186"/>
      <c r="AQ108" s="128"/>
    </row>
    <row r="109" spans="1:43" ht="34.5">
      <c r="A109" s="233"/>
      <c r="B109" s="235"/>
      <c r="C109" s="238"/>
      <c r="D109" s="226"/>
      <c r="E109" s="227"/>
      <c r="F109" s="226"/>
      <c r="G109" s="227"/>
      <c r="H109" s="234"/>
      <c r="I109" s="217"/>
      <c r="J109" s="237"/>
      <c r="K109" s="236"/>
      <c r="L109" s="239"/>
      <c r="M109" s="226"/>
      <c r="N109" s="227"/>
      <c r="O109" s="231"/>
      <c r="P109" s="226"/>
      <c r="Q109" s="227"/>
      <c r="R109" s="281"/>
      <c r="S109" s="206"/>
      <c r="T109" s="209"/>
      <c r="U109" s="206"/>
      <c r="V109" s="206"/>
      <c r="W109" s="161"/>
      <c r="X109" s="164"/>
      <c r="Y109" s="164"/>
      <c r="Z109" s="161"/>
      <c r="AA109" s="153"/>
      <c r="AB109" s="217"/>
      <c r="AC109" s="36" t="s">
        <v>370</v>
      </c>
      <c r="AD109" s="63"/>
      <c r="AE109" s="63"/>
      <c r="AF109" s="63"/>
      <c r="AG109" s="78"/>
      <c r="AH109" s="63"/>
      <c r="AI109" s="63"/>
      <c r="AJ109" s="63"/>
      <c r="AK109" s="63"/>
      <c r="AL109" s="63"/>
      <c r="AM109" s="63"/>
      <c r="AN109" s="63"/>
      <c r="AO109" s="63"/>
      <c r="AP109" s="186"/>
      <c r="AQ109" s="128"/>
    </row>
    <row r="110" spans="1:43" ht="34.5">
      <c r="A110" s="233"/>
      <c r="B110" s="235"/>
      <c r="C110" s="238"/>
      <c r="D110" s="226"/>
      <c r="E110" s="227"/>
      <c r="F110" s="226"/>
      <c r="G110" s="227"/>
      <c r="H110" s="234"/>
      <c r="I110" s="217"/>
      <c r="J110" s="237"/>
      <c r="K110" s="236"/>
      <c r="L110" s="239"/>
      <c r="M110" s="226"/>
      <c r="N110" s="227"/>
      <c r="O110" s="231"/>
      <c r="P110" s="226"/>
      <c r="Q110" s="227"/>
      <c r="R110" s="281"/>
      <c r="S110" s="206"/>
      <c r="T110" s="209"/>
      <c r="U110" s="206"/>
      <c r="V110" s="206"/>
      <c r="W110" s="161"/>
      <c r="X110" s="164"/>
      <c r="Y110" s="164"/>
      <c r="Z110" s="161"/>
      <c r="AA110" s="153"/>
      <c r="AB110" s="217"/>
      <c r="AC110" s="36" t="s">
        <v>371</v>
      </c>
      <c r="AD110" s="63"/>
      <c r="AE110" s="63"/>
      <c r="AF110" s="63"/>
      <c r="AG110" s="63"/>
      <c r="AH110" s="78"/>
      <c r="AI110" s="78"/>
      <c r="AJ110" s="63"/>
      <c r="AK110" s="63"/>
      <c r="AL110" s="63"/>
      <c r="AM110" s="63"/>
      <c r="AN110" s="63"/>
      <c r="AO110" s="63"/>
      <c r="AP110" s="186"/>
      <c r="AQ110" s="128"/>
    </row>
    <row r="111" spans="1:43" ht="34.5">
      <c r="A111" s="233"/>
      <c r="B111" s="235"/>
      <c r="C111" s="238"/>
      <c r="D111" s="226"/>
      <c r="E111" s="227"/>
      <c r="F111" s="226"/>
      <c r="G111" s="227"/>
      <c r="H111" s="234"/>
      <c r="I111" s="217"/>
      <c r="J111" s="237"/>
      <c r="K111" s="236"/>
      <c r="L111" s="239"/>
      <c r="M111" s="226"/>
      <c r="N111" s="227"/>
      <c r="O111" s="231"/>
      <c r="P111" s="226"/>
      <c r="Q111" s="227"/>
      <c r="R111" s="281"/>
      <c r="S111" s="206"/>
      <c r="T111" s="209"/>
      <c r="U111" s="206"/>
      <c r="V111" s="206"/>
      <c r="W111" s="161"/>
      <c r="X111" s="164"/>
      <c r="Y111" s="164"/>
      <c r="Z111" s="161"/>
      <c r="AA111" s="153"/>
      <c r="AB111" s="217"/>
      <c r="AC111" s="36" t="s">
        <v>372</v>
      </c>
      <c r="AD111" s="63"/>
      <c r="AE111" s="63"/>
      <c r="AF111" s="63"/>
      <c r="AG111" s="63"/>
      <c r="AH111" s="63"/>
      <c r="AI111" s="63"/>
      <c r="AJ111" s="78"/>
      <c r="AK111" s="78"/>
      <c r="AL111" s="78"/>
      <c r="AM111" s="78"/>
      <c r="AN111" s="78"/>
      <c r="AO111" s="78"/>
      <c r="AP111" s="186"/>
      <c r="AQ111" s="128"/>
    </row>
    <row r="112" spans="1:43" ht="42.6" customHeight="1">
      <c r="A112" s="233"/>
      <c r="B112" s="235"/>
      <c r="C112" s="238"/>
      <c r="D112" s="226"/>
      <c r="E112" s="227"/>
      <c r="F112" s="226"/>
      <c r="G112" s="227"/>
      <c r="H112" s="234"/>
      <c r="I112" s="217"/>
      <c r="J112" s="237"/>
      <c r="K112" s="236"/>
      <c r="L112" s="239"/>
      <c r="M112" s="226"/>
      <c r="N112" s="227"/>
      <c r="O112" s="231"/>
      <c r="P112" s="226"/>
      <c r="Q112" s="227"/>
      <c r="R112" s="281"/>
      <c r="S112" s="206"/>
      <c r="T112" s="209"/>
      <c r="U112" s="206"/>
      <c r="V112" s="206"/>
      <c r="W112" s="161"/>
      <c r="X112" s="164"/>
      <c r="Y112" s="164"/>
      <c r="Z112" s="161"/>
      <c r="AA112" s="153"/>
      <c r="AB112" s="217"/>
      <c r="AC112" s="36" t="s">
        <v>373</v>
      </c>
      <c r="AD112" s="78"/>
      <c r="AE112" s="63"/>
      <c r="AF112" s="63"/>
      <c r="AG112" s="63"/>
      <c r="AH112" s="63"/>
      <c r="AI112" s="63"/>
      <c r="AJ112" s="63"/>
      <c r="AK112" s="63"/>
      <c r="AL112" s="63"/>
      <c r="AM112" s="63"/>
      <c r="AN112" s="63"/>
      <c r="AO112" s="63"/>
      <c r="AP112" s="186"/>
      <c r="AQ112" s="128"/>
    </row>
    <row r="113" spans="1:43" ht="34.5">
      <c r="A113" s="233"/>
      <c r="B113" s="235"/>
      <c r="C113" s="238"/>
      <c r="D113" s="226"/>
      <c r="E113" s="227"/>
      <c r="F113" s="226"/>
      <c r="G113" s="227"/>
      <c r="H113" s="234"/>
      <c r="I113" s="217"/>
      <c r="J113" s="237"/>
      <c r="K113" s="236"/>
      <c r="L113" s="239"/>
      <c r="M113" s="226"/>
      <c r="N113" s="227"/>
      <c r="O113" s="231"/>
      <c r="P113" s="226"/>
      <c r="Q113" s="227"/>
      <c r="R113" s="281"/>
      <c r="S113" s="206"/>
      <c r="T113" s="209"/>
      <c r="U113" s="206"/>
      <c r="V113" s="206"/>
      <c r="W113" s="161"/>
      <c r="X113" s="164"/>
      <c r="Y113" s="164"/>
      <c r="Z113" s="161"/>
      <c r="AA113" s="153"/>
      <c r="AB113" s="217"/>
      <c r="AC113" s="35" t="s">
        <v>375</v>
      </c>
      <c r="AD113" s="63"/>
      <c r="AE113" s="78"/>
      <c r="AF113" s="78"/>
      <c r="AG113" s="63"/>
      <c r="AH113" s="63"/>
      <c r="AI113" s="63"/>
      <c r="AJ113" s="63"/>
      <c r="AK113" s="63"/>
      <c r="AL113" s="63"/>
      <c r="AM113" s="63"/>
      <c r="AN113" s="63"/>
      <c r="AO113" s="63"/>
      <c r="AP113" s="186"/>
      <c r="AQ113" s="128"/>
    </row>
    <row r="114" spans="1:43" ht="32.1" customHeight="1">
      <c r="A114" s="233"/>
      <c r="B114" s="235"/>
      <c r="C114" s="238"/>
      <c r="D114" s="226"/>
      <c r="E114" s="227"/>
      <c r="F114" s="226"/>
      <c r="G114" s="227"/>
      <c r="H114" s="234"/>
      <c r="I114" s="217"/>
      <c r="J114" s="237"/>
      <c r="K114" s="236"/>
      <c r="L114" s="239"/>
      <c r="M114" s="226"/>
      <c r="N114" s="227"/>
      <c r="O114" s="231"/>
      <c r="P114" s="226"/>
      <c r="Q114" s="227"/>
      <c r="R114" s="281"/>
      <c r="S114" s="206"/>
      <c r="T114" s="209"/>
      <c r="U114" s="206"/>
      <c r="V114" s="206"/>
      <c r="W114" s="161"/>
      <c r="X114" s="164"/>
      <c r="Y114" s="164"/>
      <c r="Z114" s="161"/>
      <c r="AA114" s="153"/>
      <c r="AB114" s="217"/>
      <c r="AC114" s="35" t="s">
        <v>374</v>
      </c>
      <c r="AD114" s="63"/>
      <c r="AE114" s="63"/>
      <c r="AF114" s="63"/>
      <c r="AG114" s="78"/>
      <c r="AH114" s="78"/>
      <c r="AI114" s="63"/>
      <c r="AJ114" s="63"/>
      <c r="AK114" s="63"/>
      <c r="AL114" s="63"/>
      <c r="AM114" s="63"/>
      <c r="AN114" s="63"/>
      <c r="AO114" s="63"/>
      <c r="AP114" s="186"/>
      <c r="AQ114" s="128"/>
    </row>
    <row r="115" spans="1:43" ht="34.5">
      <c r="A115" s="233"/>
      <c r="B115" s="235"/>
      <c r="C115" s="238"/>
      <c r="D115" s="226"/>
      <c r="E115" s="227"/>
      <c r="F115" s="226"/>
      <c r="G115" s="227"/>
      <c r="H115" s="234"/>
      <c r="I115" s="217"/>
      <c r="J115" s="237"/>
      <c r="K115" s="236"/>
      <c r="L115" s="239"/>
      <c r="M115" s="226"/>
      <c r="N115" s="227"/>
      <c r="O115" s="231"/>
      <c r="P115" s="226"/>
      <c r="Q115" s="227"/>
      <c r="R115" s="281"/>
      <c r="S115" s="206"/>
      <c r="T115" s="209"/>
      <c r="U115" s="206"/>
      <c r="V115" s="206"/>
      <c r="W115" s="161"/>
      <c r="X115" s="164"/>
      <c r="Y115" s="164"/>
      <c r="Z115" s="161"/>
      <c r="AA115" s="153"/>
      <c r="AB115" s="217"/>
      <c r="AC115" s="35" t="s">
        <v>376</v>
      </c>
      <c r="AD115" s="63"/>
      <c r="AE115" s="63"/>
      <c r="AF115" s="63"/>
      <c r="AG115" s="63"/>
      <c r="AH115" s="63"/>
      <c r="AI115" s="78"/>
      <c r="AJ115" s="78"/>
      <c r="AK115" s="63"/>
      <c r="AL115" s="63"/>
      <c r="AM115" s="63"/>
      <c r="AN115" s="63"/>
      <c r="AO115" s="63"/>
      <c r="AP115" s="186"/>
      <c r="AQ115" s="128"/>
    </row>
    <row r="116" spans="1:43" ht="32.1" customHeight="1">
      <c r="A116" s="233"/>
      <c r="B116" s="235"/>
      <c r="C116" s="238"/>
      <c r="D116" s="226"/>
      <c r="E116" s="227"/>
      <c r="F116" s="226"/>
      <c r="G116" s="227"/>
      <c r="H116" s="234"/>
      <c r="I116" s="217"/>
      <c r="J116" s="237"/>
      <c r="K116" s="236"/>
      <c r="L116" s="239"/>
      <c r="M116" s="226"/>
      <c r="N116" s="227"/>
      <c r="O116" s="231"/>
      <c r="P116" s="226"/>
      <c r="Q116" s="227"/>
      <c r="R116" s="281"/>
      <c r="S116" s="207"/>
      <c r="T116" s="210"/>
      <c r="U116" s="207"/>
      <c r="V116" s="207"/>
      <c r="W116" s="162"/>
      <c r="X116" s="165"/>
      <c r="Y116" s="165"/>
      <c r="Z116" s="162"/>
      <c r="AA116" s="154"/>
      <c r="AB116" s="217"/>
      <c r="AC116" s="35" t="s">
        <v>377</v>
      </c>
      <c r="AD116" s="63"/>
      <c r="AE116" s="63"/>
      <c r="AF116" s="63"/>
      <c r="AG116" s="63"/>
      <c r="AH116" s="63"/>
      <c r="AI116" s="63"/>
      <c r="AJ116" s="63"/>
      <c r="AK116" s="78"/>
      <c r="AL116" s="78"/>
      <c r="AM116" s="78"/>
      <c r="AN116" s="78"/>
      <c r="AO116" s="78"/>
      <c r="AP116" s="186"/>
      <c r="AQ116" s="129"/>
    </row>
    <row r="117" spans="1:43" ht="33.75" customHeight="1">
      <c r="A117" s="233"/>
      <c r="B117" s="235"/>
      <c r="C117" s="238"/>
      <c r="D117" s="226"/>
      <c r="E117" s="227"/>
      <c r="F117" s="226"/>
      <c r="G117" s="227"/>
      <c r="H117" s="234"/>
      <c r="I117" s="217"/>
      <c r="J117" s="237"/>
      <c r="K117" s="236"/>
      <c r="L117" s="239"/>
      <c r="M117" s="226"/>
      <c r="N117" s="227"/>
      <c r="O117" s="231"/>
      <c r="P117" s="226"/>
      <c r="Q117" s="227"/>
      <c r="R117" s="281"/>
      <c r="S117" s="48"/>
      <c r="T117" s="51"/>
      <c r="U117" s="48"/>
      <c r="V117" s="48"/>
      <c r="W117" s="49"/>
      <c r="X117" s="50"/>
      <c r="Y117" s="50"/>
      <c r="Z117" s="49"/>
      <c r="AA117" s="12"/>
      <c r="AB117" s="217"/>
      <c r="AC117" s="82" t="s">
        <v>292</v>
      </c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78"/>
      <c r="AP117" s="186"/>
      <c r="AQ117" s="57"/>
    </row>
    <row r="118" spans="1:43" ht="101.25" customHeight="1">
      <c r="A118" s="233" t="s">
        <v>47</v>
      </c>
      <c r="B118" s="235" t="s">
        <v>48</v>
      </c>
      <c r="C118" s="238" t="s">
        <v>51</v>
      </c>
      <c r="D118" s="233">
        <v>45</v>
      </c>
      <c r="E118" s="233" t="s">
        <v>116</v>
      </c>
      <c r="F118" s="233">
        <v>4503</v>
      </c>
      <c r="G118" s="233" t="s">
        <v>117</v>
      </c>
      <c r="H118" s="234">
        <v>1000</v>
      </c>
      <c r="I118" s="217" t="s">
        <v>203</v>
      </c>
      <c r="J118" s="268">
        <v>2024003520134</v>
      </c>
      <c r="K118" s="236" t="s">
        <v>205</v>
      </c>
      <c r="L118" s="239">
        <v>534</v>
      </c>
      <c r="M118" s="233">
        <v>4503028</v>
      </c>
      <c r="N118" s="231" t="s">
        <v>79</v>
      </c>
      <c r="O118" s="231" t="s">
        <v>106</v>
      </c>
      <c r="P118" s="265">
        <v>450302800</v>
      </c>
      <c r="Q118" s="265" t="s">
        <v>80</v>
      </c>
      <c r="R118" s="282">
        <v>6000</v>
      </c>
      <c r="S118" s="89" t="s">
        <v>132</v>
      </c>
      <c r="T118" s="95" t="s">
        <v>230</v>
      </c>
      <c r="U118" s="89" t="s">
        <v>174</v>
      </c>
      <c r="V118" s="89" t="s">
        <v>136</v>
      </c>
      <c r="W118" s="91">
        <v>32345000</v>
      </c>
      <c r="X118" s="83"/>
      <c r="Y118" s="83"/>
      <c r="Z118" s="93">
        <f>+(W118+X118)-Y118</f>
        <v>32345000</v>
      </c>
      <c r="AA118" s="83"/>
      <c r="AB118" s="217" t="s">
        <v>175</v>
      </c>
      <c r="AC118" s="35" t="s">
        <v>344</v>
      </c>
      <c r="AD118" s="80"/>
      <c r="AE118" s="80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155" t="s">
        <v>212</v>
      </c>
      <c r="AQ118" s="57"/>
    </row>
    <row r="119" spans="1:43" ht="62.25" customHeight="1">
      <c r="A119" s="233"/>
      <c r="B119" s="235"/>
      <c r="C119" s="238"/>
      <c r="D119" s="233"/>
      <c r="E119" s="233"/>
      <c r="F119" s="233"/>
      <c r="G119" s="233"/>
      <c r="H119" s="234"/>
      <c r="I119" s="217"/>
      <c r="J119" s="268"/>
      <c r="K119" s="236"/>
      <c r="L119" s="239"/>
      <c r="M119" s="233"/>
      <c r="N119" s="231"/>
      <c r="O119" s="231"/>
      <c r="P119" s="266"/>
      <c r="Q119" s="266"/>
      <c r="R119" s="282"/>
      <c r="S119" s="191" t="s">
        <v>171</v>
      </c>
      <c r="T119" s="194" t="s">
        <v>230</v>
      </c>
      <c r="U119" s="191" t="s">
        <v>172</v>
      </c>
      <c r="V119" s="191" t="s">
        <v>161</v>
      </c>
      <c r="W119" s="130">
        <v>578040960</v>
      </c>
      <c r="X119" s="147"/>
      <c r="Y119" s="147"/>
      <c r="Z119" s="167">
        <f>+(W119+X119)-Y119</f>
        <v>578040960</v>
      </c>
      <c r="AA119" s="159"/>
      <c r="AB119" s="217"/>
      <c r="AC119" s="126" t="s">
        <v>383</v>
      </c>
      <c r="AD119" s="63"/>
      <c r="AE119" s="80"/>
      <c r="AF119" s="80"/>
      <c r="AG119" s="63"/>
      <c r="AH119" s="63"/>
      <c r="AI119" s="63"/>
      <c r="AJ119" s="63"/>
      <c r="AK119" s="63"/>
      <c r="AL119" s="63"/>
      <c r="AM119" s="63"/>
      <c r="AN119" s="63"/>
      <c r="AO119" s="63"/>
      <c r="AP119" s="186"/>
      <c r="AQ119" s="130"/>
    </row>
    <row r="120" spans="1:43" ht="24.95" customHeight="1">
      <c r="A120" s="233"/>
      <c r="B120" s="235"/>
      <c r="C120" s="238"/>
      <c r="D120" s="233"/>
      <c r="E120" s="233"/>
      <c r="F120" s="233"/>
      <c r="G120" s="233"/>
      <c r="H120" s="234"/>
      <c r="I120" s="217"/>
      <c r="J120" s="268"/>
      <c r="K120" s="236"/>
      <c r="L120" s="239"/>
      <c r="M120" s="233"/>
      <c r="N120" s="231"/>
      <c r="O120" s="231"/>
      <c r="P120" s="266"/>
      <c r="Q120" s="266"/>
      <c r="R120" s="282"/>
      <c r="S120" s="192"/>
      <c r="T120" s="202"/>
      <c r="U120" s="192"/>
      <c r="V120" s="192"/>
      <c r="W120" s="131"/>
      <c r="X120" s="147"/>
      <c r="Y120" s="147"/>
      <c r="Z120" s="168"/>
      <c r="AA120" s="159"/>
      <c r="AB120" s="217"/>
      <c r="AC120" s="35" t="s">
        <v>345</v>
      </c>
      <c r="AD120" s="63"/>
      <c r="AE120" s="63"/>
      <c r="AF120" s="63"/>
      <c r="AG120" s="80"/>
      <c r="AH120" s="80"/>
      <c r="AI120" s="80"/>
      <c r="AJ120" s="80"/>
      <c r="AK120" s="80"/>
      <c r="AL120" s="80"/>
      <c r="AM120" s="80"/>
      <c r="AN120" s="80"/>
      <c r="AO120" s="80"/>
      <c r="AP120" s="186"/>
      <c r="AQ120" s="131"/>
    </row>
    <row r="121" spans="1:43" ht="27" customHeight="1">
      <c r="A121" s="233"/>
      <c r="B121" s="235"/>
      <c r="C121" s="238"/>
      <c r="D121" s="233"/>
      <c r="E121" s="233"/>
      <c r="F121" s="233"/>
      <c r="G121" s="233"/>
      <c r="H121" s="234"/>
      <c r="I121" s="217"/>
      <c r="J121" s="268"/>
      <c r="K121" s="236"/>
      <c r="L121" s="239"/>
      <c r="M121" s="233"/>
      <c r="N121" s="231"/>
      <c r="O121" s="231"/>
      <c r="P121" s="266"/>
      <c r="Q121" s="266"/>
      <c r="R121" s="282"/>
      <c r="S121" s="192"/>
      <c r="T121" s="202"/>
      <c r="U121" s="192"/>
      <c r="V121" s="192"/>
      <c r="W121" s="131"/>
      <c r="X121" s="147"/>
      <c r="Y121" s="147"/>
      <c r="Z121" s="168"/>
      <c r="AA121" s="159"/>
      <c r="AB121" s="217"/>
      <c r="AC121" s="35" t="s">
        <v>294</v>
      </c>
      <c r="AD121" s="63"/>
      <c r="AE121" s="63"/>
      <c r="AF121" s="63"/>
      <c r="AG121" s="80"/>
      <c r="AH121" s="80"/>
      <c r="AI121" s="80"/>
      <c r="AJ121" s="80"/>
      <c r="AK121" s="80"/>
      <c r="AL121" s="80"/>
      <c r="AM121" s="63"/>
      <c r="AN121" s="63"/>
      <c r="AO121" s="63"/>
      <c r="AP121" s="186"/>
      <c r="AQ121" s="131"/>
    </row>
    <row r="122" spans="1:43" ht="34.5" customHeight="1">
      <c r="A122" s="233"/>
      <c r="B122" s="235"/>
      <c r="C122" s="238"/>
      <c r="D122" s="233"/>
      <c r="E122" s="233"/>
      <c r="F122" s="233"/>
      <c r="G122" s="233"/>
      <c r="H122" s="234"/>
      <c r="I122" s="217"/>
      <c r="J122" s="268"/>
      <c r="K122" s="236"/>
      <c r="L122" s="239"/>
      <c r="M122" s="233"/>
      <c r="N122" s="231"/>
      <c r="O122" s="231"/>
      <c r="P122" s="266"/>
      <c r="Q122" s="266"/>
      <c r="R122" s="282"/>
      <c r="S122" s="192"/>
      <c r="T122" s="202"/>
      <c r="U122" s="192"/>
      <c r="V122" s="192"/>
      <c r="W122" s="131"/>
      <c r="X122" s="147"/>
      <c r="Y122" s="147"/>
      <c r="Z122" s="168"/>
      <c r="AA122" s="159"/>
      <c r="AB122" s="217"/>
      <c r="AC122" s="36" t="s">
        <v>295</v>
      </c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  <c r="AO122" s="80"/>
      <c r="AP122" s="186"/>
      <c r="AQ122" s="131"/>
    </row>
    <row r="123" spans="1:43" ht="21.6" customHeight="1">
      <c r="A123" s="233"/>
      <c r="B123" s="235"/>
      <c r="C123" s="238"/>
      <c r="D123" s="233"/>
      <c r="E123" s="233"/>
      <c r="F123" s="233"/>
      <c r="G123" s="233"/>
      <c r="H123" s="234"/>
      <c r="I123" s="217"/>
      <c r="J123" s="268"/>
      <c r="K123" s="236"/>
      <c r="L123" s="239"/>
      <c r="M123" s="233"/>
      <c r="N123" s="231"/>
      <c r="O123" s="231"/>
      <c r="P123" s="266"/>
      <c r="Q123" s="266"/>
      <c r="R123" s="282"/>
      <c r="S123" s="193"/>
      <c r="T123" s="195"/>
      <c r="U123" s="193"/>
      <c r="V123" s="193"/>
      <c r="W123" s="132"/>
      <c r="X123" s="147"/>
      <c r="Y123" s="147"/>
      <c r="Z123" s="169"/>
      <c r="AA123" s="159"/>
      <c r="AB123" s="217"/>
      <c r="AC123" s="36" t="s">
        <v>296</v>
      </c>
      <c r="AD123" s="63"/>
      <c r="AE123" s="63"/>
      <c r="AF123" s="63"/>
      <c r="AG123" s="80"/>
      <c r="AH123" s="80"/>
      <c r="AI123" s="80"/>
      <c r="AJ123" s="80"/>
      <c r="AK123" s="80"/>
      <c r="AL123" s="80"/>
      <c r="AM123" s="80"/>
      <c r="AN123" s="80"/>
      <c r="AO123" s="80"/>
      <c r="AP123" s="186"/>
      <c r="AQ123" s="132"/>
    </row>
    <row r="124" spans="1:43" ht="34.5">
      <c r="A124" s="233"/>
      <c r="B124" s="235"/>
      <c r="C124" s="238"/>
      <c r="D124" s="233"/>
      <c r="E124" s="233"/>
      <c r="F124" s="233"/>
      <c r="G124" s="233"/>
      <c r="H124" s="234"/>
      <c r="I124" s="217"/>
      <c r="J124" s="268"/>
      <c r="K124" s="236"/>
      <c r="L124" s="239"/>
      <c r="M124" s="233"/>
      <c r="N124" s="231"/>
      <c r="O124" s="231"/>
      <c r="P124" s="266"/>
      <c r="Q124" s="266"/>
      <c r="R124" s="282"/>
      <c r="S124" s="89" t="s">
        <v>132</v>
      </c>
      <c r="T124" s="95" t="s">
        <v>230</v>
      </c>
      <c r="U124" s="89" t="s">
        <v>173</v>
      </c>
      <c r="V124" s="89" t="s">
        <v>134</v>
      </c>
      <c r="W124" s="91">
        <v>2000000</v>
      </c>
      <c r="X124" s="85"/>
      <c r="Y124" s="85"/>
      <c r="Z124" s="93">
        <f>+(W124+X124)-Y124</f>
        <v>2000000</v>
      </c>
      <c r="AA124" s="83"/>
      <c r="AB124" s="291"/>
      <c r="AC124" s="110" t="s">
        <v>346</v>
      </c>
      <c r="AD124" s="63"/>
      <c r="AE124" s="63"/>
      <c r="AF124" s="63"/>
      <c r="AG124" s="80"/>
      <c r="AH124" s="80"/>
      <c r="AI124" s="80"/>
      <c r="AJ124" s="80"/>
      <c r="AK124" s="80"/>
      <c r="AL124" s="80"/>
      <c r="AM124" s="80"/>
      <c r="AN124" s="80"/>
      <c r="AO124" s="80"/>
      <c r="AP124" s="186"/>
      <c r="AQ124" s="57"/>
    </row>
    <row r="125" spans="1:43" ht="30.75" customHeight="1">
      <c r="A125" s="233"/>
      <c r="B125" s="235"/>
      <c r="C125" s="238"/>
      <c r="D125" s="233"/>
      <c r="E125" s="233"/>
      <c r="F125" s="233"/>
      <c r="G125" s="233"/>
      <c r="H125" s="234"/>
      <c r="I125" s="217"/>
      <c r="J125" s="268"/>
      <c r="K125" s="236"/>
      <c r="L125" s="239"/>
      <c r="M125" s="233"/>
      <c r="N125" s="231"/>
      <c r="O125" s="231"/>
      <c r="P125" s="267"/>
      <c r="Q125" s="267"/>
      <c r="R125" s="283"/>
      <c r="S125" s="48"/>
      <c r="T125" s="51"/>
      <c r="U125" s="48"/>
      <c r="V125" s="48"/>
      <c r="W125" s="49"/>
      <c r="X125" s="50"/>
      <c r="Y125" s="50"/>
      <c r="Z125" s="49"/>
      <c r="AA125" s="12"/>
      <c r="AB125" s="217"/>
      <c r="AC125" s="69" t="s">
        <v>293</v>
      </c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  <c r="AN125" s="63"/>
      <c r="AO125" s="80"/>
      <c r="AP125" s="156"/>
      <c r="AQ125" s="57"/>
    </row>
    <row r="126" spans="1:43" ht="34.5">
      <c r="A126" s="233" t="s">
        <v>47</v>
      </c>
      <c r="B126" s="235" t="s">
        <v>48</v>
      </c>
      <c r="C126" s="238" t="s">
        <v>51</v>
      </c>
      <c r="D126" s="233">
        <v>45</v>
      </c>
      <c r="E126" s="233" t="s">
        <v>116</v>
      </c>
      <c r="F126" s="233">
        <v>4503</v>
      </c>
      <c r="G126" s="233" t="s">
        <v>117</v>
      </c>
      <c r="H126" s="234">
        <v>1000</v>
      </c>
      <c r="I126" s="217" t="s">
        <v>203</v>
      </c>
      <c r="J126" s="268">
        <v>2024003520134</v>
      </c>
      <c r="K126" s="236" t="s">
        <v>205</v>
      </c>
      <c r="L126" s="239">
        <v>535</v>
      </c>
      <c r="M126" s="226">
        <v>4503031</v>
      </c>
      <c r="N126" s="231" t="s">
        <v>63</v>
      </c>
      <c r="O126" s="231" t="s">
        <v>107</v>
      </c>
      <c r="P126" s="228">
        <v>450303100</v>
      </c>
      <c r="Q126" s="256" t="s">
        <v>71</v>
      </c>
      <c r="R126" s="232">
        <v>1</v>
      </c>
      <c r="S126" s="189" t="s">
        <v>132</v>
      </c>
      <c r="T126" s="190" t="s">
        <v>230</v>
      </c>
      <c r="U126" s="189" t="s">
        <v>177</v>
      </c>
      <c r="V126" s="189" t="s">
        <v>136</v>
      </c>
      <c r="W126" s="188">
        <v>27618000</v>
      </c>
      <c r="X126" s="152"/>
      <c r="Y126" s="152"/>
      <c r="Z126" s="187">
        <f>+(W126+X127)-Y127</f>
        <v>27618000</v>
      </c>
      <c r="AA126" s="159"/>
      <c r="AB126" s="291" t="s">
        <v>178</v>
      </c>
      <c r="AC126" s="36" t="s">
        <v>298</v>
      </c>
      <c r="AD126" s="80"/>
      <c r="AE126" s="80"/>
      <c r="AF126" s="63"/>
      <c r="AG126" s="63"/>
      <c r="AH126" s="63"/>
      <c r="AI126" s="63"/>
      <c r="AJ126" s="63"/>
      <c r="AK126" s="63"/>
      <c r="AL126" s="63"/>
      <c r="AM126" s="63"/>
      <c r="AN126" s="63"/>
      <c r="AO126" s="63"/>
      <c r="AP126" s="155" t="s">
        <v>212</v>
      </c>
      <c r="AQ126" s="130"/>
    </row>
    <row r="127" spans="1:43" ht="34.5">
      <c r="A127" s="233"/>
      <c r="B127" s="235"/>
      <c r="C127" s="238"/>
      <c r="D127" s="233"/>
      <c r="E127" s="233"/>
      <c r="F127" s="233"/>
      <c r="G127" s="233"/>
      <c r="H127" s="234"/>
      <c r="I127" s="217"/>
      <c r="J127" s="268"/>
      <c r="K127" s="236"/>
      <c r="L127" s="239"/>
      <c r="M127" s="226"/>
      <c r="N127" s="231"/>
      <c r="O127" s="231"/>
      <c r="P127" s="229"/>
      <c r="Q127" s="257"/>
      <c r="R127" s="232"/>
      <c r="S127" s="189"/>
      <c r="T127" s="190"/>
      <c r="U127" s="189"/>
      <c r="V127" s="189"/>
      <c r="W127" s="188"/>
      <c r="X127" s="154"/>
      <c r="Y127" s="154"/>
      <c r="Z127" s="187"/>
      <c r="AA127" s="159"/>
      <c r="AB127" s="291"/>
      <c r="AC127" s="36" t="s">
        <v>301</v>
      </c>
      <c r="AD127" s="63"/>
      <c r="AE127" s="63"/>
      <c r="AF127" s="80"/>
      <c r="AG127" s="80"/>
      <c r="AH127" s="80"/>
      <c r="AI127" s="80"/>
      <c r="AJ127" s="80"/>
      <c r="AK127" s="80"/>
      <c r="AL127" s="63"/>
      <c r="AM127" s="63"/>
      <c r="AN127" s="63"/>
      <c r="AO127" s="63"/>
      <c r="AP127" s="186"/>
      <c r="AQ127" s="132"/>
    </row>
    <row r="128" spans="1:43" ht="34.5" customHeight="1">
      <c r="A128" s="233"/>
      <c r="B128" s="235"/>
      <c r="C128" s="238"/>
      <c r="D128" s="233"/>
      <c r="E128" s="233"/>
      <c r="F128" s="233"/>
      <c r="G128" s="233"/>
      <c r="H128" s="234"/>
      <c r="I128" s="217"/>
      <c r="J128" s="268"/>
      <c r="K128" s="236"/>
      <c r="L128" s="239"/>
      <c r="M128" s="226"/>
      <c r="N128" s="231"/>
      <c r="O128" s="231"/>
      <c r="P128" s="229"/>
      <c r="Q128" s="257"/>
      <c r="R128" s="226"/>
      <c r="S128" s="191" t="s">
        <v>132</v>
      </c>
      <c r="T128" s="194" t="s">
        <v>230</v>
      </c>
      <c r="U128" s="191" t="s">
        <v>176</v>
      </c>
      <c r="V128" s="191" t="s">
        <v>134</v>
      </c>
      <c r="W128" s="287">
        <v>2000000</v>
      </c>
      <c r="X128" s="147"/>
      <c r="Y128" s="147"/>
      <c r="Z128" s="289">
        <f>+(W128+X128)-Y128</f>
        <v>2000000</v>
      </c>
      <c r="AA128" s="159"/>
      <c r="AB128" s="291"/>
      <c r="AC128" s="36" t="s">
        <v>347</v>
      </c>
      <c r="AD128" s="63"/>
      <c r="AE128" s="63"/>
      <c r="AF128" s="63"/>
      <c r="AG128" s="63"/>
      <c r="AH128" s="63"/>
      <c r="AI128" s="63"/>
      <c r="AJ128" s="63"/>
      <c r="AK128" s="63"/>
      <c r="AL128" s="80"/>
      <c r="AM128" s="63"/>
      <c r="AN128" s="63"/>
      <c r="AO128" s="63"/>
      <c r="AP128" s="186"/>
      <c r="AQ128" s="130"/>
    </row>
    <row r="129" spans="1:43" ht="22.5" customHeight="1">
      <c r="A129" s="233"/>
      <c r="B129" s="235"/>
      <c r="C129" s="238"/>
      <c r="D129" s="233"/>
      <c r="E129" s="233"/>
      <c r="F129" s="233"/>
      <c r="G129" s="233"/>
      <c r="H129" s="234"/>
      <c r="I129" s="217"/>
      <c r="J129" s="268"/>
      <c r="K129" s="236"/>
      <c r="L129" s="239"/>
      <c r="M129" s="226"/>
      <c r="N129" s="231"/>
      <c r="O129" s="231"/>
      <c r="P129" s="229"/>
      <c r="Q129" s="257"/>
      <c r="R129" s="226"/>
      <c r="S129" s="193"/>
      <c r="T129" s="195"/>
      <c r="U129" s="193"/>
      <c r="V129" s="193"/>
      <c r="W129" s="288"/>
      <c r="X129" s="147"/>
      <c r="Y129" s="147"/>
      <c r="Z129" s="290"/>
      <c r="AA129" s="159"/>
      <c r="AB129" s="291"/>
      <c r="AC129" s="36" t="s">
        <v>299</v>
      </c>
      <c r="AD129" s="63"/>
      <c r="AE129" s="63"/>
      <c r="AF129" s="63"/>
      <c r="AG129" s="63"/>
      <c r="AH129" s="63"/>
      <c r="AI129" s="63"/>
      <c r="AJ129" s="63"/>
      <c r="AK129" s="63"/>
      <c r="AL129" s="63"/>
      <c r="AM129" s="80"/>
      <c r="AN129" s="63"/>
      <c r="AO129" s="63"/>
      <c r="AP129" s="186"/>
      <c r="AQ129" s="132"/>
    </row>
    <row r="130" spans="1:43" ht="32.25" customHeight="1">
      <c r="A130" s="233"/>
      <c r="B130" s="235"/>
      <c r="C130" s="238"/>
      <c r="D130" s="233"/>
      <c r="E130" s="233"/>
      <c r="F130" s="233"/>
      <c r="G130" s="233"/>
      <c r="H130" s="234"/>
      <c r="I130" s="217"/>
      <c r="J130" s="268"/>
      <c r="K130" s="236"/>
      <c r="L130" s="239"/>
      <c r="M130" s="226"/>
      <c r="N130" s="231"/>
      <c r="O130" s="231"/>
      <c r="P130" s="230"/>
      <c r="Q130" s="258"/>
      <c r="R130" s="226"/>
      <c r="S130" s="48"/>
      <c r="T130" s="51"/>
      <c r="U130" s="48"/>
      <c r="V130" s="48"/>
      <c r="W130" s="49"/>
      <c r="X130" s="50"/>
      <c r="Y130" s="50"/>
      <c r="Z130" s="49"/>
      <c r="AA130" s="12"/>
      <c r="AB130" s="217"/>
      <c r="AC130" s="69" t="s">
        <v>297</v>
      </c>
      <c r="AD130" s="63"/>
      <c r="AE130" s="63"/>
      <c r="AF130" s="63"/>
      <c r="AG130" s="63"/>
      <c r="AH130" s="63"/>
      <c r="AI130" s="63"/>
      <c r="AJ130" s="63"/>
      <c r="AK130" s="63"/>
      <c r="AL130" s="63"/>
      <c r="AM130" s="80"/>
      <c r="AN130" s="63"/>
      <c r="AO130" s="63"/>
      <c r="AP130" s="156"/>
      <c r="AQ130" s="57"/>
    </row>
    <row r="131" spans="1:43" ht="51.75">
      <c r="A131" s="233" t="s">
        <v>47</v>
      </c>
      <c r="B131" s="235" t="s">
        <v>48</v>
      </c>
      <c r="C131" s="238" t="s">
        <v>51</v>
      </c>
      <c r="D131" s="233">
        <v>45</v>
      </c>
      <c r="E131" s="233" t="s">
        <v>116</v>
      </c>
      <c r="F131" s="233">
        <v>4503</v>
      </c>
      <c r="G131" s="233" t="s">
        <v>117</v>
      </c>
      <c r="H131" s="234">
        <v>1000</v>
      </c>
      <c r="I131" s="217" t="s">
        <v>203</v>
      </c>
      <c r="J131" s="268">
        <v>2024003520134</v>
      </c>
      <c r="K131" s="236" t="s">
        <v>205</v>
      </c>
      <c r="L131" s="239">
        <v>536</v>
      </c>
      <c r="M131" s="227">
        <v>4503003</v>
      </c>
      <c r="N131" s="227" t="s">
        <v>44</v>
      </c>
      <c r="O131" s="231" t="s">
        <v>108</v>
      </c>
      <c r="P131" s="256">
        <v>450300300</v>
      </c>
      <c r="Q131" s="256" t="s">
        <v>81</v>
      </c>
      <c r="R131" s="273">
        <v>64</v>
      </c>
      <c r="S131" s="141" t="s">
        <v>132</v>
      </c>
      <c r="T131" s="141" t="s">
        <v>230</v>
      </c>
      <c r="U131" s="141" t="s">
        <v>180</v>
      </c>
      <c r="V131" s="141" t="s">
        <v>136</v>
      </c>
      <c r="W131" s="144">
        <v>21180000</v>
      </c>
      <c r="X131" s="147"/>
      <c r="Y131" s="148"/>
      <c r="Z131" s="151">
        <f>+(W131+X131)-Y131</f>
        <v>21180000</v>
      </c>
      <c r="AA131" s="152"/>
      <c r="AB131" s="217" t="s">
        <v>181</v>
      </c>
      <c r="AC131" s="36" t="s">
        <v>302</v>
      </c>
      <c r="AD131" s="80"/>
      <c r="AE131" s="80"/>
      <c r="AF131" s="63"/>
      <c r="AG131" s="63"/>
      <c r="AH131" s="63"/>
      <c r="AI131" s="63"/>
      <c r="AJ131" s="63"/>
      <c r="AK131" s="80"/>
      <c r="AL131" s="63"/>
      <c r="AM131" s="63"/>
      <c r="AN131" s="63"/>
      <c r="AO131" s="63"/>
      <c r="AP131" s="155" t="s">
        <v>212</v>
      </c>
      <c r="AQ131" s="130"/>
    </row>
    <row r="132" spans="1:43" ht="34.5">
      <c r="A132" s="233"/>
      <c r="B132" s="235"/>
      <c r="C132" s="238"/>
      <c r="D132" s="233"/>
      <c r="E132" s="233"/>
      <c r="F132" s="233"/>
      <c r="G132" s="233"/>
      <c r="H132" s="234"/>
      <c r="I132" s="217"/>
      <c r="J132" s="268"/>
      <c r="K132" s="236"/>
      <c r="L132" s="239"/>
      <c r="M132" s="227"/>
      <c r="N132" s="227"/>
      <c r="O132" s="231"/>
      <c r="P132" s="257"/>
      <c r="Q132" s="257"/>
      <c r="R132" s="273"/>
      <c r="S132" s="142"/>
      <c r="T132" s="142"/>
      <c r="U132" s="142"/>
      <c r="V132" s="142"/>
      <c r="W132" s="145"/>
      <c r="X132" s="147"/>
      <c r="Y132" s="149"/>
      <c r="Z132" s="151"/>
      <c r="AA132" s="153"/>
      <c r="AB132" s="291"/>
      <c r="AC132" s="36" t="s">
        <v>348</v>
      </c>
      <c r="AD132" s="63"/>
      <c r="AE132" s="63"/>
      <c r="AF132" s="63"/>
      <c r="AG132" s="80"/>
      <c r="AH132" s="80"/>
      <c r="AI132" s="80"/>
      <c r="AJ132" s="63"/>
      <c r="AK132" s="80"/>
      <c r="AL132" s="80"/>
      <c r="AM132" s="80"/>
      <c r="AN132" s="63"/>
      <c r="AO132" s="63"/>
      <c r="AP132" s="186"/>
      <c r="AQ132" s="131"/>
    </row>
    <row r="133" spans="1:43">
      <c r="A133" s="233"/>
      <c r="B133" s="235"/>
      <c r="C133" s="238"/>
      <c r="D133" s="233"/>
      <c r="E133" s="233"/>
      <c r="F133" s="233"/>
      <c r="G133" s="233"/>
      <c r="H133" s="234"/>
      <c r="I133" s="217"/>
      <c r="J133" s="268"/>
      <c r="K133" s="236"/>
      <c r="L133" s="239"/>
      <c r="M133" s="227"/>
      <c r="N133" s="227"/>
      <c r="O133" s="231"/>
      <c r="P133" s="257"/>
      <c r="Q133" s="257"/>
      <c r="R133" s="273"/>
      <c r="S133" s="143"/>
      <c r="T133" s="143"/>
      <c r="U133" s="143"/>
      <c r="V133" s="143"/>
      <c r="W133" s="146"/>
      <c r="X133" s="147"/>
      <c r="Y133" s="150"/>
      <c r="Z133" s="151"/>
      <c r="AA133" s="154"/>
      <c r="AB133" s="291"/>
      <c r="AC133" s="36" t="s">
        <v>303</v>
      </c>
      <c r="AD133" s="63"/>
      <c r="AE133" s="63"/>
      <c r="AF133" s="63"/>
      <c r="AG133" s="63"/>
      <c r="AH133" s="63"/>
      <c r="AI133" s="80"/>
      <c r="AJ133" s="63"/>
      <c r="AK133" s="63"/>
      <c r="AL133" s="63"/>
      <c r="AM133" s="80"/>
      <c r="AN133" s="63"/>
      <c r="AO133" s="63"/>
      <c r="AP133" s="186"/>
      <c r="AQ133" s="132"/>
    </row>
    <row r="134" spans="1:43" ht="34.5">
      <c r="A134" s="233"/>
      <c r="B134" s="235"/>
      <c r="C134" s="238"/>
      <c r="D134" s="233"/>
      <c r="E134" s="233"/>
      <c r="F134" s="233"/>
      <c r="G134" s="233"/>
      <c r="H134" s="234"/>
      <c r="I134" s="217"/>
      <c r="J134" s="268"/>
      <c r="K134" s="236"/>
      <c r="L134" s="239"/>
      <c r="M134" s="227"/>
      <c r="N134" s="227"/>
      <c r="O134" s="231"/>
      <c r="P134" s="257"/>
      <c r="Q134" s="257"/>
      <c r="R134" s="273"/>
      <c r="S134" s="88" t="s">
        <v>132</v>
      </c>
      <c r="T134" s="88" t="s">
        <v>230</v>
      </c>
      <c r="U134" s="88" t="s">
        <v>179</v>
      </c>
      <c r="V134" s="88" t="s">
        <v>134</v>
      </c>
      <c r="W134" s="93">
        <v>2000000</v>
      </c>
      <c r="X134" s="83"/>
      <c r="Y134" s="83"/>
      <c r="Z134" s="93">
        <f>+(W134+X134)-Y134</f>
        <v>2000000</v>
      </c>
      <c r="AA134" s="83"/>
      <c r="AB134" s="291"/>
      <c r="AC134" s="110" t="s">
        <v>349</v>
      </c>
      <c r="AD134" s="109"/>
      <c r="AE134" s="109"/>
      <c r="AF134" s="109"/>
      <c r="AG134" s="111"/>
      <c r="AH134" s="111"/>
      <c r="AI134" s="111"/>
      <c r="AJ134" s="109"/>
      <c r="AK134" s="111"/>
      <c r="AL134" s="111"/>
      <c r="AM134" s="111"/>
      <c r="AN134" s="109"/>
      <c r="AO134" s="63"/>
      <c r="AP134" s="186"/>
      <c r="AQ134" s="57"/>
    </row>
    <row r="135" spans="1:43" ht="33.75" customHeight="1">
      <c r="A135" s="233"/>
      <c r="B135" s="235"/>
      <c r="C135" s="238"/>
      <c r="D135" s="233"/>
      <c r="E135" s="233"/>
      <c r="F135" s="233"/>
      <c r="G135" s="233"/>
      <c r="H135" s="234"/>
      <c r="I135" s="217"/>
      <c r="J135" s="268"/>
      <c r="K135" s="236"/>
      <c r="L135" s="239"/>
      <c r="M135" s="227"/>
      <c r="N135" s="227"/>
      <c r="O135" s="231"/>
      <c r="P135" s="258"/>
      <c r="Q135" s="258"/>
      <c r="R135" s="227"/>
      <c r="S135" s="48"/>
      <c r="T135" s="51"/>
      <c r="U135" s="48"/>
      <c r="V135" s="48"/>
      <c r="W135" s="49"/>
      <c r="X135" s="50"/>
      <c r="Y135" s="50"/>
      <c r="Z135" s="49"/>
      <c r="AA135" s="12"/>
      <c r="AB135" s="217"/>
      <c r="AC135" s="69" t="s">
        <v>300</v>
      </c>
      <c r="AD135" s="107"/>
      <c r="AE135" s="107"/>
      <c r="AF135" s="107"/>
      <c r="AG135" s="107"/>
      <c r="AH135" s="107"/>
      <c r="AI135" s="107"/>
      <c r="AJ135" s="107"/>
      <c r="AK135" s="107"/>
      <c r="AL135" s="107"/>
      <c r="AM135" s="108"/>
      <c r="AN135" s="107"/>
      <c r="AO135" s="63"/>
      <c r="AP135" s="156"/>
      <c r="AQ135" s="57"/>
    </row>
    <row r="136" spans="1:43" ht="51.75">
      <c r="A136" s="231" t="s">
        <v>47</v>
      </c>
      <c r="B136" s="272" t="s">
        <v>48</v>
      </c>
      <c r="C136" s="271" t="s">
        <v>51</v>
      </c>
      <c r="D136" s="231">
        <v>45</v>
      </c>
      <c r="E136" s="231" t="s">
        <v>116</v>
      </c>
      <c r="F136" s="231">
        <v>4503</v>
      </c>
      <c r="G136" s="231" t="s">
        <v>117</v>
      </c>
      <c r="H136" s="236">
        <v>1000</v>
      </c>
      <c r="I136" s="236" t="s">
        <v>203</v>
      </c>
      <c r="J136" s="277">
        <v>2024003520134</v>
      </c>
      <c r="K136" s="236" t="s">
        <v>205</v>
      </c>
      <c r="L136" s="276">
        <v>537</v>
      </c>
      <c r="M136" s="231">
        <v>4503019</v>
      </c>
      <c r="N136" s="269" t="s">
        <v>58</v>
      </c>
      <c r="O136" s="269" t="s">
        <v>109</v>
      </c>
      <c r="P136" s="284">
        <v>450301900</v>
      </c>
      <c r="Q136" s="284" t="s">
        <v>82</v>
      </c>
      <c r="R136" s="269">
        <v>1</v>
      </c>
      <c r="S136" s="54" t="s">
        <v>132</v>
      </c>
      <c r="T136" s="79" t="s">
        <v>230</v>
      </c>
      <c r="U136" s="54" t="s">
        <v>182</v>
      </c>
      <c r="V136" s="54" t="s">
        <v>184</v>
      </c>
      <c r="W136" s="55">
        <v>2000000</v>
      </c>
      <c r="X136" s="50"/>
      <c r="Y136" s="50"/>
      <c r="Z136" s="55">
        <f t="shared" si="1"/>
        <v>2000000</v>
      </c>
      <c r="AA136" s="12"/>
      <c r="AB136" s="231" t="s">
        <v>109</v>
      </c>
      <c r="AC136" s="36" t="s">
        <v>305</v>
      </c>
      <c r="AD136" s="80"/>
      <c r="AE136" s="63"/>
      <c r="AF136" s="63"/>
      <c r="AG136" s="63"/>
      <c r="AH136" s="63"/>
      <c r="AI136" s="63"/>
      <c r="AJ136" s="63"/>
      <c r="AK136" s="63"/>
      <c r="AL136" s="63"/>
      <c r="AM136" s="63"/>
      <c r="AN136" s="63"/>
      <c r="AO136" s="63"/>
      <c r="AP136" s="155" t="s">
        <v>212</v>
      </c>
      <c r="AQ136" s="58" t="s">
        <v>235</v>
      </c>
    </row>
    <row r="137" spans="1:43" ht="51.75" customHeight="1">
      <c r="A137" s="231"/>
      <c r="B137" s="272"/>
      <c r="C137" s="271"/>
      <c r="D137" s="231"/>
      <c r="E137" s="231"/>
      <c r="F137" s="231"/>
      <c r="G137" s="231"/>
      <c r="H137" s="236"/>
      <c r="I137" s="236"/>
      <c r="J137" s="277"/>
      <c r="K137" s="236"/>
      <c r="L137" s="276"/>
      <c r="M137" s="231"/>
      <c r="N137" s="269"/>
      <c r="O137" s="269"/>
      <c r="P137" s="285"/>
      <c r="Q137" s="285"/>
      <c r="R137" s="269"/>
      <c r="S137" s="191" t="s">
        <v>132</v>
      </c>
      <c r="T137" s="194" t="s">
        <v>230</v>
      </c>
      <c r="U137" s="191" t="s">
        <v>183</v>
      </c>
      <c r="V137" s="191" t="s">
        <v>134</v>
      </c>
      <c r="W137" s="130">
        <v>1000000</v>
      </c>
      <c r="X137" s="163"/>
      <c r="Y137" s="163"/>
      <c r="Z137" s="177">
        <f t="shared" si="1"/>
        <v>1000000</v>
      </c>
      <c r="AA137" s="152"/>
      <c r="AB137" s="231"/>
      <c r="AC137" s="36" t="s">
        <v>306</v>
      </c>
      <c r="AD137" s="63"/>
      <c r="AE137" s="80"/>
      <c r="AF137" s="63"/>
      <c r="AG137" s="63"/>
      <c r="AH137" s="63"/>
      <c r="AI137" s="63"/>
      <c r="AJ137" s="63"/>
      <c r="AK137" s="63"/>
      <c r="AL137" s="63"/>
      <c r="AM137" s="63"/>
      <c r="AN137" s="63"/>
      <c r="AO137" s="63"/>
      <c r="AP137" s="186"/>
      <c r="AQ137" s="130"/>
    </row>
    <row r="138" spans="1:43" ht="51.75" customHeight="1">
      <c r="A138" s="231"/>
      <c r="B138" s="272"/>
      <c r="C138" s="271"/>
      <c r="D138" s="231"/>
      <c r="E138" s="231"/>
      <c r="F138" s="231"/>
      <c r="G138" s="231"/>
      <c r="H138" s="236"/>
      <c r="I138" s="236"/>
      <c r="J138" s="277"/>
      <c r="K138" s="236"/>
      <c r="L138" s="276"/>
      <c r="M138" s="231"/>
      <c r="N138" s="269"/>
      <c r="O138" s="269"/>
      <c r="P138" s="285"/>
      <c r="Q138" s="285"/>
      <c r="R138" s="269"/>
      <c r="S138" s="193"/>
      <c r="T138" s="195"/>
      <c r="U138" s="193"/>
      <c r="V138" s="193"/>
      <c r="W138" s="132"/>
      <c r="X138" s="165"/>
      <c r="Y138" s="165"/>
      <c r="Z138" s="179"/>
      <c r="AA138" s="154"/>
      <c r="AB138" s="231"/>
      <c r="AC138" s="36" t="s">
        <v>307</v>
      </c>
      <c r="AD138" s="63"/>
      <c r="AE138" s="63"/>
      <c r="AF138" s="80"/>
      <c r="AG138" s="80"/>
      <c r="AH138" s="80"/>
      <c r="AI138" s="63"/>
      <c r="AJ138" s="63"/>
      <c r="AK138" s="63"/>
      <c r="AL138" s="63"/>
      <c r="AM138" s="63"/>
      <c r="AN138" s="63"/>
      <c r="AO138" s="63"/>
      <c r="AP138" s="186"/>
      <c r="AQ138" s="132"/>
    </row>
    <row r="139" spans="1:43" ht="51.75" customHeight="1">
      <c r="A139" s="231"/>
      <c r="B139" s="272"/>
      <c r="C139" s="271"/>
      <c r="D139" s="231"/>
      <c r="E139" s="231"/>
      <c r="F139" s="231"/>
      <c r="G139" s="231"/>
      <c r="H139" s="236"/>
      <c r="I139" s="236"/>
      <c r="J139" s="277"/>
      <c r="K139" s="236"/>
      <c r="L139" s="276"/>
      <c r="M139" s="231"/>
      <c r="N139" s="269"/>
      <c r="O139" s="269"/>
      <c r="P139" s="285"/>
      <c r="Q139" s="285"/>
      <c r="R139" s="269"/>
      <c r="S139" s="90"/>
      <c r="T139" s="76"/>
      <c r="U139" s="90"/>
      <c r="V139" s="90"/>
      <c r="W139" s="92"/>
      <c r="X139" s="86"/>
      <c r="Y139" s="86"/>
      <c r="Z139" s="94"/>
      <c r="AA139" s="84"/>
      <c r="AB139" s="231"/>
      <c r="AC139" s="36" t="s">
        <v>384</v>
      </c>
      <c r="AD139" s="63"/>
      <c r="AE139" s="63"/>
      <c r="AF139" s="63"/>
      <c r="AG139" s="63"/>
      <c r="AH139" s="63"/>
      <c r="AI139" s="80"/>
      <c r="AJ139" s="80"/>
      <c r="AK139" s="80"/>
      <c r="AL139" s="80"/>
      <c r="AM139" s="80"/>
      <c r="AN139" s="80"/>
      <c r="AO139" s="80"/>
      <c r="AP139" s="186"/>
      <c r="AQ139" s="57"/>
    </row>
    <row r="140" spans="1:43" ht="43.5" customHeight="1">
      <c r="A140" s="231"/>
      <c r="B140" s="272"/>
      <c r="C140" s="271"/>
      <c r="D140" s="231"/>
      <c r="E140" s="231"/>
      <c r="F140" s="231"/>
      <c r="G140" s="231"/>
      <c r="H140" s="236"/>
      <c r="I140" s="236"/>
      <c r="J140" s="277"/>
      <c r="K140" s="236"/>
      <c r="L140" s="276"/>
      <c r="M140" s="231"/>
      <c r="N140" s="269"/>
      <c r="O140" s="269"/>
      <c r="P140" s="286"/>
      <c r="Q140" s="286"/>
      <c r="R140" s="269"/>
      <c r="S140" s="48"/>
      <c r="T140" s="51"/>
      <c r="U140" s="48"/>
      <c r="V140" s="48"/>
      <c r="W140" s="52"/>
      <c r="X140" s="50"/>
      <c r="Y140" s="50"/>
      <c r="Z140" s="49"/>
      <c r="AA140" s="12"/>
      <c r="AB140" s="231"/>
      <c r="AC140" s="69" t="s">
        <v>304</v>
      </c>
      <c r="AD140" s="63"/>
      <c r="AE140" s="63"/>
      <c r="AF140" s="63"/>
      <c r="AG140" s="63"/>
      <c r="AH140" s="63"/>
      <c r="AI140" s="80"/>
      <c r="AJ140" s="63"/>
      <c r="AK140" s="63"/>
      <c r="AL140" s="63"/>
      <c r="AM140" s="63"/>
      <c r="AN140" s="63"/>
      <c r="AO140" s="63"/>
      <c r="AP140" s="156"/>
      <c r="AQ140" s="57"/>
    </row>
    <row r="141" spans="1:43" ht="51.75">
      <c r="A141" s="233" t="s">
        <v>47</v>
      </c>
      <c r="B141" s="235" t="s">
        <v>48</v>
      </c>
      <c r="C141" s="238" t="s">
        <v>51</v>
      </c>
      <c r="D141" s="233">
        <v>45</v>
      </c>
      <c r="E141" s="233" t="s">
        <v>116</v>
      </c>
      <c r="F141" s="233">
        <v>4503</v>
      </c>
      <c r="G141" s="233" t="s">
        <v>117</v>
      </c>
      <c r="H141" s="234">
        <v>1000</v>
      </c>
      <c r="I141" s="217" t="s">
        <v>203</v>
      </c>
      <c r="J141" s="268">
        <v>2024003520134</v>
      </c>
      <c r="K141" s="236" t="s">
        <v>205</v>
      </c>
      <c r="L141" s="239">
        <v>538</v>
      </c>
      <c r="M141" s="227">
        <v>4503002</v>
      </c>
      <c r="N141" s="227" t="s">
        <v>66</v>
      </c>
      <c r="O141" s="231" t="s">
        <v>110</v>
      </c>
      <c r="P141" s="256">
        <v>450300200</v>
      </c>
      <c r="Q141" s="256" t="s">
        <v>67</v>
      </c>
      <c r="R141" s="227">
        <v>40</v>
      </c>
      <c r="S141" s="42" t="s">
        <v>132</v>
      </c>
      <c r="T141" s="46" t="s">
        <v>230</v>
      </c>
      <c r="U141" s="42" t="s">
        <v>186</v>
      </c>
      <c r="V141" s="42" t="s">
        <v>136</v>
      </c>
      <c r="W141" s="44">
        <v>11755000</v>
      </c>
      <c r="X141" s="50"/>
      <c r="Y141" s="50"/>
      <c r="Z141" s="49">
        <f>+(W141+X141)-Y141</f>
        <v>11755000</v>
      </c>
      <c r="AA141" s="12"/>
      <c r="AB141" s="217" t="s">
        <v>223</v>
      </c>
      <c r="AC141" s="36" t="s">
        <v>309</v>
      </c>
      <c r="AD141" s="63"/>
      <c r="AE141" s="80"/>
      <c r="AF141" s="63"/>
      <c r="AG141" s="63"/>
      <c r="AH141" s="63"/>
      <c r="AI141" s="63"/>
      <c r="AJ141" s="63"/>
      <c r="AK141" s="63"/>
      <c r="AL141" s="63"/>
      <c r="AM141" s="63"/>
      <c r="AN141" s="63"/>
      <c r="AO141" s="63"/>
      <c r="AP141" s="155" t="s">
        <v>212</v>
      </c>
      <c r="AQ141" s="57"/>
    </row>
    <row r="142" spans="1:43" ht="51.75">
      <c r="A142" s="233"/>
      <c r="B142" s="235"/>
      <c r="C142" s="238"/>
      <c r="D142" s="233"/>
      <c r="E142" s="233"/>
      <c r="F142" s="233"/>
      <c r="G142" s="233"/>
      <c r="H142" s="234"/>
      <c r="I142" s="217"/>
      <c r="J142" s="268"/>
      <c r="K142" s="236"/>
      <c r="L142" s="239"/>
      <c r="M142" s="227"/>
      <c r="N142" s="227"/>
      <c r="O142" s="231"/>
      <c r="P142" s="257"/>
      <c r="Q142" s="257"/>
      <c r="R142" s="227"/>
      <c r="S142" s="189" t="s">
        <v>132</v>
      </c>
      <c r="T142" s="190" t="s">
        <v>230</v>
      </c>
      <c r="U142" s="189" t="s">
        <v>185</v>
      </c>
      <c r="V142" s="189" t="s">
        <v>134</v>
      </c>
      <c r="W142" s="201">
        <v>2000000</v>
      </c>
      <c r="X142" s="163"/>
      <c r="Y142" s="163"/>
      <c r="Z142" s="151">
        <f t="shared" si="1"/>
        <v>2000000</v>
      </c>
      <c r="AA142" s="159"/>
      <c r="AB142" s="217"/>
      <c r="AC142" s="36" t="s">
        <v>385</v>
      </c>
      <c r="AD142" s="63"/>
      <c r="AE142" s="63"/>
      <c r="AF142" s="80"/>
      <c r="AG142" s="80"/>
      <c r="AH142" s="63"/>
      <c r="AI142" s="63"/>
      <c r="AJ142" s="63"/>
      <c r="AK142" s="63"/>
      <c r="AL142" s="63"/>
      <c r="AM142" s="63"/>
      <c r="AN142" s="63"/>
      <c r="AO142" s="63"/>
      <c r="AP142" s="186"/>
      <c r="AQ142" s="130"/>
    </row>
    <row r="143" spans="1:43" ht="51.75">
      <c r="A143" s="233"/>
      <c r="B143" s="235"/>
      <c r="C143" s="238"/>
      <c r="D143" s="233"/>
      <c r="E143" s="233"/>
      <c r="F143" s="233"/>
      <c r="G143" s="233"/>
      <c r="H143" s="234"/>
      <c r="I143" s="217"/>
      <c r="J143" s="268"/>
      <c r="K143" s="236"/>
      <c r="L143" s="239"/>
      <c r="M143" s="227"/>
      <c r="N143" s="227"/>
      <c r="O143" s="231"/>
      <c r="P143" s="257"/>
      <c r="Q143" s="257"/>
      <c r="R143" s="227"/>
      <c r="S143" s="189"/>
      <c r="T143" s="190"/>
      <c r="U143" s="189"/>
      <c r="V143" s="189"/>
      <c r="W143" s="201"/>
      <c r="X143" s="164"/>
      <c r="Y143" s="164"/>
      <c r="Z143" s="151"/>
      <c r="AA143" s="159"/>
      <c r="AB143" s="217"/>
      <c r="AC143" s="36" t="s">
        <v>310</v>
      </c>
      <c r="AD143" s="63"/>
      <c r="AE143" s="63"/>
      <c r="AF143" s="63"/>
      <c r="AG143" s="63"/>
      <c r="AH143" s="80"/>
      <c r="AI143" s="63"/>
      <c r="AJ143" s="63"/>
      <c r="AK143" s="63"/>
      <c r="AL143" s="63"/>
      <c r="AM143" s="63"/>
      <c r="AN143" s="63"/>
      <c r="AO143" s="63"/>
      <c r="AP143" s="186"/>
      <c r="AQ143" s="131"/>
    </row>
    <row r="144" spans="1:43">
      <c r="A144" s="233"/>
      <c r="B144" s="235"/>
      <c r="C144" s="238"/>
      <c r="D144" s="233"/>
      <c r="E144" s="233"/>
      <c r="F144" s="233"/>
      <c r="G144" s="233"/>
      <c r="H144" s="234"/>
      <c r="I144" s="217"/>
      <c r="J144" s="268"/>
      <c r="K144" s="236"/>
      <c r="L144" s="239"/>
      <c r="M144" s="227"/>
      <c r="N144" s="227"/>
      <c r="O144" s="231"/>
      <c r="P144" s="257"/>
      <c r="Q144" s="257"/>
      <c r="R144" s="227"/>
      <c r="S144" s="189"/>
      <c r="T144" s="190"/>
      <c r="U144" s="189"/>
      <c r="V144" s="189"/>
      <c r="W144" s="201"/>
      <c r="X144" s="165"/>
      <c r="Y144" s="165"/>
      <c r="Z144" s="151"/>
      <c r="AA144" s="159"/>
      <c r="AB144" s="217"/>
      <c r="AC144" s="36" t="s">
        <v>311</v>
      </c>
      <c r="AD144" s="63"/>
      <c r="AE144" s="63"/>
      <c r="AF144" s="63"/>
      <c r="AG144" s="63"/>
      <c r="AH144" s="63"/>
      <c r="AI144" s="80"/>
      <c r="AJ144" s="80"/>
      <c r="AK144" s="80"/>
      <c r="AL144" s="80"/>
      <c r="AM144" s="63"/>
      <c r="AN144" s="63"/>
      <c r="AO144" s="63"/>
      <c r="AP144" s="186"/>
      <c r="AQ144" s="132"/>
    </row>
    <row r="145" spans="1:43" ht="36" customHeight="1">
      <c r="A145" s="233"/>
      <c r="B145" s="235"/>
      <c r="C145" s="238"/>
      <c r="D145" s="233"/>
      <c r="E145" s="233"/>
      <c r="F145" s="233"/>
      <c r="G145" s="233"/>
      <c r="H145" s="234"/>
      <c r="I145" s="217"/>
      <c r="J145" s="268"/>
      <c r="K145" s="236"/>
      <c r="L145" s="239"/>
      <c r="M145" s="227"/>
      <c r="N145" s="227"/>
      <c r="O145" s="231"/>
      <c r="P145" s="258"/>
      <c r="Q145" s="258"/>
      <c r="R145" s="227"/>
      <c r="S145" s="48"/>
      <c r="T145" s="51"/>
      <c r="U145" s="48"/>
      <c r="V145" s="48"/>
      <c r="W145" s="49"/>
      <c r="X145" s="50"/>
      <c r="Y145" s="50"/>
      <c r="Z145" s="49"/>
      <c r="AA145" s="12"/>
      <c r="AB145" s="217"/>
      <c r="AC145" s="69" t="s">
        <v>308</v>
      </c>
      <c r="AD145" s="63"/>
      <c r="AE145" s="63"/>
      <c r="AF145" s="63"/>
      <c r="AG145" s="63"/>
      <c r="AH145" s="63"/>
      <c r="AI145" s="63"/>
      <c r="AJ145" s="63"/>
      <c r="AK145" s="63"/>
      <c r="AL145" s="63"/>
      <c r="AM145" s="80"/>
      <c r="AN145" s="63"/>
      <c r="AO145" s="63"/>
      <c r="AP145" s="156"/>
      <c r="AQ145" s="57"/>
    </row>
    <row r="146" spans="1:43" ht="51.75" customHeight="1">
      <c r="A146" s="233" t="s">
        <v>47</v>
      </c>
      <c r="B146" s="235" t="s">
        <v>48</v>
      </c>
      <c r="C146" s="238" t="s">
        <v>51</v>
      </c>
      <c r="D146" s="233">
        <v>45</v>
      </c>
      <c r="E146" s="233" t="s">
        <v>116</v>
      </c>
      <c r="F146" s="233">
        <v>4503</v>
      </c>
      <c r="G146" s="233" t="s">
        <v>117</v>
      </c>
      <c r="H146" s="189">
        <v>1000</v>
      </c>
      <c r="I146" s="217" t="s">
        <v>203</v>
      </c>
      <c r="J146" s="268">
        <v>2024003520134</v>
      </c>
      <c r="K146" s="236" t="s">
        <v>205</v>
      </c>
      <c r="L146" s="239">
        <v>539</v>
      </c>
      <c r="M146" s="227">
        <v>4503032</v>
      </c>
      <c r="N146" s="231" t="s">
        <v>83</v>
      </c>
      <c r="O146" s="231" t="s">
        <v>111</v>
      </c>
      <c r="P146" s="228">
        <v>450303200</v>
      </c>
      <c r="Q146" s="256" t="s">
        <v>84</v>
      </c>
      <c r="R146" s="227">
        <v>1</v>
      </c>
      <c r="S146" s="42" t="s">
        <v>132</v>
      </c>
      <c r="T146" s="46" t="s">
        <v>230</v>
      </c>
      <c r="U146" s="42" t="s">
        <v>190</v>
      </c>
      <c r="V146" s="42" t="s">
        <v>136</v>
      </c>
      <c r="W146" s="44">
        <v>23510000</v>
      </c>
      <c r="X146" s="50"/>
      <c r="Y146" s="50"/>
      <c r="Z146" s="49">
        <f t="shared" si="1"/>
        <v>23510000</v>
      </c>
      <c r="AA146" s="12"/>
      <c r="AB146" s="217" t="s">
        <v>191</v>
      </c>
      <c r="AC146" s="36" t="s">
        <v>314</v>
      </c>
      <c r="AD146" s="80"/>
      <c r="AE146" s="80"/>
      <c r="AF146" s="63"/>
      <c r="AG146" s="63"/>
      <c r="AH146" s="63"/>
      <c r="AI146" s="63"/>
      <c r="AJ146" s="63"/>
      <c r="AK146" s="63"/>
      <c r="AL146" s="63"/>
      <c r="AM146" s="63"/>
      <c r="AN146" s="63"/>
      <c r="AO146" s="63"/>
      <c r="AP146" s="155" t="s">
        <v>212</v>
      </c>
      <c r="AQ146" s="57"/>
    </row>
    <row r="147" spans="1:43" ht="34.5">
      <c r="A147" s="233"/>
      <c r="B147" s="235"/>
      <c r="C147" s="238"/>
      <c r="D147" s="233"/>
      <c r="E147" s="233"/>
      <c r="F147" s="233"/>
      <c r="G147" s="233"/>
      <c r="H147" s="189"/>
      <c r="I147" s="217"/>
      <c r="J147" s="268"/>
      <c r="K147" s="236"/>
      <c r="L147" s="239"/>
      <c r="M147" s="227"/>
      <c r="N147" s="231"/>
      <c r="O147" s="231"/>
      <c r="P147" s="229"/>
      <c r="Q147" s="257"/>
      <c r="R147" s="227"/>
      <c r="S147" s="42" t="s">
        <v>132</v>
      </c>
      <c r="T147" s="46" t="s">
        <v>230</v>
      </c>
      <c r="U147" s="42" t="s">
        <v>189</v>
      </c>
      <c r="V147" s="42" t="s">
        <v>134</v>
      </c>
      <c r="W147" s="44">
        <v>2000000</v>
      </c>
      <c r="X147" s="50"/>
      <c r="Y147" s="50"/>
      <c r="Z147" s="49">
        <f t="shared" si="1"/>
        <v>2000000</v>
      </c>
      <c r="AA147" s="12"/>
      <c r="AB147" s="217"/>
      <c r="AC147" s="112" t="s">
        <v>350</v>
      </c>
      <c r="AD147" s="63"/>
      <c r="AE147" s="80"/>
      <c r="AF147" s="80"/>
      <c r="AG147" s="80"/>
      <c r="AH147" s="80"/>
      <c r="AI147" s="80"/>
      <c r="AJ147" s="63"/>
      <c r="AK147" s="63"/>
      <c r="AL147" s="63"/>
      <c r="AM147" s="63"/>
      <c r="AN147" s="63"/>
      <c r="AO147" s="63"/>
      <c r="AP147" s="186"/>
      <c r="AQ147" s="57"/>
    </row>
    <row r="148" spans="1:43" ht="51.6" customHeight="1">
      <c r="A148" s="233"/>
      <c r="B148" s="235"/>
      <c r="C148" s="238"/>
      <c r="D148" s="233"/>
      <c r="E148" s="233"/>
      <c r="F148" s="233"/>
      <c r="G148" s="233"/>
      <c r="H148" s="189"/>
      <c r="I148" s="217"/>
      <c r="J148" s="268"/>
      <c r="K148" s="236"/>
      <c r="L148" s="239"/>
      <c r="M148" s="227"/>
      <c r="N148" s="231"/>
      <c r="O148" s="231"/>
      <c r="P148" s="229"/>
      <c r="Q148" s="257"/>
      <c r="R148" s="227"/>
      <c r="S148" s="189" t="s">
        <v>132</v>
      </c>
      <c r="T148" s="190" t="s">
        <v>230</v>
      </c>
      <c r="U148" s="189" t="s">
        <v>188</v>
      </c>
      <c r="V148" s="189" t="s">
        <v>184</v>
      </c>
      <c r="W148" s="201">
        <v>50000000</v>
      </c>
      <c r="X148" s="163"/>
      <c r="Y148" s="163"/>
      <c r="Z148" s="151">
        <f t="shared" si="1"/>
        <v>50000000</v>
      </c>
      <c r="AA148" s="152"/>
      <c r="AB148" s="217"/>
      <c r="AC148" s="35" t="s">
        <v>351</v>
      </c>
      <c r="AD148" s="63"/>
      <c r="AE148" s="80"/>
      <c r="AF148" s="80"/>
      <c r="AG148" s="63"/>
      <c r="AH148" s="63"/>
      <c r="AI148" s="63"/>
      <c r="AJ148" s="63"/>
      <c r="AK148" s="63"/>
      <c r="AL148" s="63"/>
      <c r="AM148" s="63"/>
      <c r="AN148" s="63"/>
      <c r="AO148" s="63"/>
      <c r="AP148" s="186"/>
      <c r="AQ148" s="130"/>
    </row>
    <row r="149" spans="1:43" ht="30.6" customHeight="1">
      <c r="A149" s="233"/>
      <c r="B149" s="235"/>
      <c r="C149" s="238"/>
      <c r="D149" s="233"/>
      <c r="E149" s="233"/>
      <c r="F149" s="233"/>
      <c r="G149" s="233"/>
      <c r="H149" s="189"/>
      <c r="I149" s="217"/>
      <c r="J149" s="268"/>
      <c r="K149" s="236"/>
      <c r="L149" s="239"/>
      <c r="M149" s="227"/>
      <c r="N149" s="231"/>
      <c r="O149" s="231"/>
      <c r="P149" s="229"/>
      <c r="Q149" s="257"/>
      <c r="R149" s="227"/>
      <c r="S149" s="189"/>
      <c r="T149" s="190"/>
      <c r="U149" s="189"/>
      <c r="V149" s="189"/>
      <c r="W149" s="201"/>
      <c r="X149" s="164"/>
      <c r="Y149" s="164"/>
      <c r="Z149" s="151"/>
      <c r="AA149" s="153"/>
      <c r="AB149" s="217"/>
      <c r="AC149" s="35" t="s">
        <v>313</v>
      </c>
      <c r="AD149" s="63"/>
      <c r="AE149" s="63"/>
      <c r="AF149" s="63"/>
      <c r="AG149" s="80"/>
      <c r="AH149" s="80"/>
      <c r="AI149" s="80"/>
      <c r="AJ149" s="63"/>
      <c r="AK149" s="63"/>
      <c r="AL149" s="63"/>
      <c r="AM149" s="63"/>
      <c r="AN149" s="63"/>
      <c r="AO149" s="63"/>
      <c r="AP149" s="186"/>
      <c r="AQ149" s="131"/>
    </row>
    <row r="150" spans="1:43">
      <c r="A150" s="233"/>
      <c r="B150" s="235"/>
      <c r="C150" s="238"/>
      <c r="D150" s="233"/>
      <c r="E150" s="233"/>
      <c r="F150" s="233"/>
      <c r="G150" s="233"/>
      <c r="H150" s="189"/>
      <c r="I150" s="217"/>
      <c r="J150" s="268"/>
      <c r="K150" s="236"/>
      <c r="L150" s="239"/>
      <c r="M150" s="227"/>
      <c r="N150" s="231"/>
      <c r="O150" s="231"/>
      <c r="P150" s="229"/>
      <c r="Q150" s="257"/>
      <c r="R150" s="227"/>
      <c r="S150" s="189"/>
      <c r="T150" s="190"/>
      <c r="U150" s="189"/>
      <c r="V150" s="189"/>
      <c r="W150" s="201"/>
      <c r="X150" s="165"/>
      <c r="Y150" s="165"/>
      <c r="Z150" s="151"/>
      <c r="AA150" s="154"/>
      <c r="AB150" s="217"/>
      <c r="AC150" s="36" t="s">
        <v>312</v>
      </c>
      <c r="AD150" s="63"/>
      <c r="AE150" s="63"/>
      <c r="AF150" s="63"/>
      <c r="AG150" s="63"/>
      <c r="AH150" s="63"/>
      <c r="AI150" s="80"/>
      <c r="AJ150" s="63"/>
      <c r="AK150" s="63"/>
      <c r="AL150" s="63"/>
      <c r="AM150" s="63"/>
      <c r="AN150" s="63"/>
      <c r="AO150" s="63"/>
      <c r="AP150" s="186"/>
      <c r="AQ150" s="132"/>
    </row>
    <row r="151" spans="1:43" ht="34.5" customHeight="1">
      <c r="A151" s="233"/>
      <c r="B151" s="235"/>
      <c r="C151" s="238"/>
      <c r="D151" s="233"/>
      <c r="E151" s="233"/>
      <c r="F151" s="233"/>
      <c r="G151" s="233"/>
      <c r="H151" s="189"/>
      <c r="I151" s="217"/>
      <c r="J151" s="268"/>
      <c r="K151" s="236"/>
      <c r="L151" s="239"/>
      <c r="M151" s="227"/>
      <c r="N151" s="231"/>
      <c r="O151" s="231"/>
      <c r="P151" s="230"/>
      <c r="Q151" s="258"/>
      <c r="R151" s="227"/>
      <c r="S151" s="48"/>
      <c r="T151" s="51"/>
      <c r="U151" s="48"/>
      <c r="V151" s="48"/>
      <c r="W151" s="49"/>
      <c r="X151" s="50"/>
      <c r="Y151" s="50"/>
      <c r="Z151" s="49"/>
      <c r="AA151" s="12"/>
      <c r="AB151" s="217"/>
      <c r="AC151" s="69" t="s">
        <v>308</v>
      </c>
      <c r="AD151" s="63"/>
      <c r="AE151" s="63"/>
      <c r="AF151" s="63"/>
      <c r="AG151" s="63"/>
      <c r="AH151" s="63"/>
      <c r="AI151" s="80"/>
      <c r="AJ151" s="63"/>
      <c r="AK151" s="63"/>
      <c r="AL151" s="63"/>
      <c r="AM151" s="63"/>
      <c r="AN151" s="63"/>
      <c r="AO151" s="63"/>
      <c r="AP151" s="156"/>
      <c r="AQ151" s="57"/>
    </row>
    <row r="152" spans="1:43" ht="30.6" customHeight="1">
      <c r="A152" s="233" t="s">
        <v>47</v>
      </c>
      <c r="B152" s="235" t="s">
        <v>48</v>
      </c>
      <c r="C152" s="238" t="s">
        <v>51</v>
      </c>
      <c r="D152" s="233">
        <v>45</v>
      </c>
      <c r="E152" s="233" t="s">
        <v>116</v>
      </c>
      <c r="F152" s="233">
        <v>4503</v>
      </c>
      <c r="G152" s="233" t="s">
        <v>117</v>
      </c>
      <c r="H152" s="189">
        <v>1000</v>
      </c>
      <c r="I152" s="217" t="s">
        <v>203</v>
      </c>
      <c r="J152" s="268">
        <v>2024003520134</v>
      </c>
      <c r="K152" s="236" t="s">
        <v>205</v>
      </c>
      <c r="L152" s="239">
        <v>540</v>
      </c>
      <c r="M152" s="227">
        <v>4503033</v>
      </c>
      <c r="N152" s="227" t="s">
        <v>85</v>
      </c>
      <c r="O152" s="231" t="s">
        <v>112</v>
      </c>
      <c r="P152" s="256">
        <v>450303300</v>
      </c>
      <c r="Q152" s="256" t="s">
        <v>82</v>
      </c>
      <c r="R152" s="231">
        <v>3</v>
      </c>
      <c r="S152" s="54" t="s">
        <v>132</v>
      </c>
      <c r="T152" s="79" t="s">
        <v>230</v>
      </c>
      <c r="U152" s="54" t="s">
        <v>183</v>
      </c>
      <c r="V152" s="54" t="s">
        <v>134</v>
      </c>
      <c r="W152" s="55">
        <v>1000000</v>
      </c>
      <c r="X152" s="50"/>
      <c r="Y152" s="50"/>
      <c r="Z152" s="55">
        <f t="shared" si="1"/>
        <v>1000000</v>
      </c>
      <c r="AA152" s="12"/>
      <c r="AB152" s="217" t="s">
        <v>187</v>
      </c>
      <c r="AC152" s="36" t="s">
        <v>360</v>
      </c>
      <c r="AD152" s="63"/>
      <c r="AE152" s="80"/>
      <c r="AF152" s="80"/>
      <c r="AG152" s="80"/>
      <c r="AH152" s="80"/>
      <c r="AI152" s="80"/>
      <c r="AJ152" s="63"/>
      <c r="AK152" s="63"/>
      <c r="AL152" s="63"/>
      <c r="AM152" s="63"/>
      <c r="AN152" s="63"/>
      <c r="AO152" s="63"/>
      <c r="AP152" s="155" t="s">
        <v>212</v>
      </c>
      <c r="AQ152" s="58" t="s">
        <v>236</v>
      </c>
    </row>
    <row r="153" spans="1:43" ht="39.950000000000003" customHeight="1">
      <c r="A153" s="233"/>
      <c r="B153" s="235"/>
      <c r="C153" s="238"/>
      <c r="D153" s="233"/>
      <c r="E153" s="233"/>
      <c r="F153" s="233"/>
      <c r="G153" s="233"/>
      <c r="H153" s="189"/>
      <c r="I153" s="217"/>
      <c r="J153" s="268"/>
      <c r="K153" s="236"/>
      <c r="L153" s="239"/>
      <c r="M153" s="227"/>
      <c r="N153" s="227"/>
      <c r="O153" s="231"/>
      <c r="P153" s="257"/>
      <c r="Q153" s="257"/>
      <c r="R153" s="231"/>
      <c r="S153" s="191" t="s">
        <v>132</v>
      </c>
      <c r="T153" s="141" t="s">
        <v>230</v>
      </c>
      <c r="U153" s="191" t="s">
        <v>182</v>
      </c>
      <c r="V153" s="191" t="s">
        <v>184</v>
      </c>
      <c r="W153" s="130">
        <v>48000000</v>
      </c>
      <c r="X153" s="163"/>
      <c r="Y153" s="163"/>
      <c r="Z153" s="167">
        <f>+(W153+X155)-Y155</f>
        <v>48000000</v>
      </c>
      <c r="AA153" s="152"/>
      <c r="AB153" s="217"/>
      <c r="AC153" s="36" t="s">
        <v>316</v>
      </c>
      <c r="AD153" s="63"/>
      <c r="AE153" s="80"/>
      <c r="AF153" s="63"/>
      <c r="AG153" s="63"/>
      <c r="AH153" s="63"/>
      <c r="AI153" s="63"/>
      <c r="AJ153" s="63"/>
      <c r="AK153" s="63"/>
      <c r="AL153" s="63"/>
      <c r="AM153" s="63"/>
      <c r="AN153" s="63"/>
      <c r="AO153" s="63"/>
      <c r="AP153" s="186"/>
      <c r="AQ153" s="130"/>
    </row>
    <row r="154" spans="1:43" ht="17.25" customHeight="1">
      <c r="A154" s="233"/>
      <c r="B154" s="235"/>
      <c r="C154" s="238"/>
      <c r="D154" s="233"/>
      <c r="E154" s="233"/>
      <c r="F154" s="233"/>
      <c r="G154" s="233"/>
      <c r="H154" s="189"/>
      <c r="I154" s="217"/>
      <c r="J154" s="268"/>
      <c r="K154" s="236"/>
      <c r="L154" s="239"/>
      <c r="M154" s="227"/>
      <c r="N154" s="227"/>
      <c r="O154" s="231"/>
      <c r="P154" s="257"/>
      <c r="Q154" s="257"/>
      <c r="R154" s="231"/>
      <c r="S154" s="192"/>
      <c r="T154" s="142"/>
      <c r="U154" s="192"/>
      <c r="V154" s="192"/>
      <c r="W154" s="131"/>
      <c r="X154" s="164"/>
      <c r="Y154" s="164"/>
      <c r="Z154" s="168"/>
      <c r="AA154" s="153"/>
      <c r="AB154" s="217"/>
      <c r="AC154" s="35" t="s">
        <v>269</v>
      </c>
      <c r="AD154" s="63"/>
      <c r="AE154" s="80"/>
      <c r="AF154" s="80"/>
      <c r="AG154" s="63"/>
      <c r="AH154" s="63"/>
      <c r="AI154" s="63"/>
      <c r="AJ154" s="63"/>
      <c r="AK154" s="63"/>
      <c r="AL154" s="63"/>
      <c r="AM154" s="63"/>
      <c r="AN154" s="63"/>
      <c r="AO154" s="63"/>
      <c r="AP154" s="186"/>
      <c r="AQ154" s="131"/>
    </row>
    <row r="155" spans="1:43">
      <c r="A155" s="233"/>
      <c r="B155" s="235"/>
      <c r="C155" s="238"/>
      <c r="D155" s="233"/>
      <c r="E155" s="233"/>
      <c r="F155" s="233"/>
      <c r="G155" s="233"/>
      <c r="H155" s="189"/>
      <c r="I155" s="217"/>
      <c r="J155" s="268"/>
      <c r="K155" s="236"/>
      <c r="L155" s="239"/>
      <c r="M155" s="227"/>
      <c r="N155" s="227"/>
      <c r="O155" s="231"/>
      <c r="P155" s="257"/>
      <c r="Q155" s="257"/>
      <c r="R155" s="231"/>
      <c r="S155" s="192"/>
      <c r="T155" s="142"/>
      <c r="U155" s="192"/>
      <c r="V155" s="192"/>
      <c r="W155" s="131"/>
      <c r="X155" s="164"/>
      <c r="Y155" s="164"/>
      <c r="Z155" s="168"/>
      <c r="AA155" s="153"/>
      <c r="AB155" s="217"/>
      <c r="AC155" s="35" t="s">
        <v>270</v>
      </c>
      <c r="AD155" s="63"/>
      <c r="AE155" s="63"/>
      <c r="AF155" s="63"/>
      <c r="AG155" s="80"/>
      <c r="AH155" s="80"/>
      <c r="AI155" s="80"/>
      <c r="AJ155" s="63"/>
      <c r="AK155" s="63"/>
      <c r="AL155" s="63"/>
      <c r="AM155" s="63"/>
      <c r="AN155" s="63"/>
      <c r="AO155" s="63"/>
      <c r="AP155" s="186"/>
      <c r="AQ155" s="131"/>
    </row>
    <row r="156" spans="1:43">
      <c r="A156" s="233"/>
      <c r="B156" s="235"/>
      <c r="C156" s="238"/>
      <c r="D156" s="233"/>
      <c r="E156" s="233"/>
      <c r="F156" s="233"/>
      <c r="G156" s="233"/>
      <c r="H156" s="189"/>
      <c r="I156" s="217"/>
      <c r="J156" s="268"/>
      <c r="K156" s="236"/>
      <c r="L156" s="239"/>
      <c r="M156" s="227"/>
      <c r="N156" s="227"/>
      <c r="O156" s="231"/>
      <c r="P156" s="257"/>
      <c r="Q156" s="257"/>
      <c r="R156" s="231"/>
      <c r="S156" s="193"/>
      <c r="T156" s="143"/>
      <c r="U156" s="193"/>
      <c r="V156" s="193"/>
      <c r="W156" s="132"/>
      <c r="X156" s="165"/>
      <c r="Y156" s="165"/>
      <c r="Z156" s="169"/>
      <c r="AA156" s="154"/>
      <c r="AB156" s="217"/>
      <c r="AC156" s="36" t="s">
        <v>317</v>
      </c>
      <c r="AD156" s="63"/>
      <c r="AE156" s="63"/>
      <c r="AF156" s="63"/>
      <c r="AG156" s="63"/>
      <c r="AH156" s="63"/>
      <c r="AI156" s="80"/>
      <c r="AJ156" s="63"/>
      <c r="AK156" s="63"/>
      <c r="AL156" s="63"/>
      <c r="AM156" s="63"/>
      <c r="AN156" s="63"/>
      <c r="AO156" s="63"/>
      <c r="AP156" s="186"/>
      <c r="AQ156" s="132"/>
    </row>
    <row r="157" spans="1:43" ht="32.25" customHeight="1">
      <c r="A157" s="233"/>
      <c r="B157" s="235"/>
      <c r="C157" s="238"/>
      <c r="D157" s="233"/>
      <c r="E157" s="233"/>
      <c r="F157" s="233"/>
      <c r="G157" s="233"/>
      <c r="H157" s="189"/>
      <c r="I157" s="217"/>
      <c r="J157" s="268"/>
      <c r="K157" s="236"/>
      <c r="L157" s="239"/>
      <c r="M157" s="227"/>
      <c r="N157" s="227"/>
      <c r="O157" s="231"/>
      <c r="P157" s="258"/>
      <c r="Q157" s="258"/>
      <c r="R157" s="231"/>
      <c r="S157" s="48"/>
      <c r="T157" s="51"/>
      <c r="U157" s="48"/>
      <c r="V157" s="48"/>
      <c r="W157" s="49"/>
      <c r="X157" s="50"/>
      <c r="Y157" s="50"/>
      <c r="Z157" s="49"/>
      <c r="AA157" s="12"/>
      <c r="AB157" s="217"/>
      <c r="AC157" s="69" t="s">
        <v>315</v>
      </c>
      <c r="AD157" s="63"/>
      <c r="AE157" s="63"/>
      <c r="AF157" s="63"/>
      <c r="AG157" s="63"/>
      <c r="AH157" s="63"/>
      <c r="AI157" s="80"/>
      <c r="AJ157" s="63"/>
      <c r="AK157" s="63"/>
      <c r="AL157" s="63"/>
      <c r="AM157" s="63"/>
      <c r="AN157" s="63"/>
      <c r="AO157" s="63"/>
      <c r="AP157" s="156"/>
      <c r="AQ157" s="57"/>
    </row>
    <row r="158" spans="1:43" ht="24" customHeight="1">
      <c r="A158" s="233" t="s">
        <v>47</v>
      </c>
      <c r="B158" s="235" t="s">
        <v>48</v>
      </c>
      <c r="C158" s="238" t="s">
        <v>51</v>
      </c>
      <c r="D158" s="233">
        <v>45</v>
      </c>
      <c r="E158" s="233" t="s">
        <v>116</v>
      </c>
      <c r="F158" s="233">
        <v>4503</v>
      </c>
      <c r="G158" s="233" t="s">
        <v>117</v>
      </c>
      <c r="H158" s="189">
        <v>1000</v>
      </c>
      <c r="I158" s="217" t="s">
        <v>203</v>
      </c>
      <c r="J158" s="268">
        <v>2024003520134</v>
      </c>
      <c r="K158" s="236" t="s">
        <v>205</v>
      </c>
      <c r="L158" s="239">
        <v>541</v>
      </c>
      <c r="M158" s="227">
        <v>4503016</v>
      </c>
      <c r="N158" s="231" t="s">
        <v>86</v>
      </c>
      <c r="O158" s="231" t="s">
        <v>113</v>
      </c>
      <c r="P158" s="256">
        <v>450301600</v>
      </c>
      <c r="Q158" s="256" t="s">
        <v>87</v>
      </c>
      <c r="R158" s="270">
        <v>8</v>
      </c>
      <c r="S158" s="191" t="s">
        <v>132</v>
      </c>
      <c r="T158" s="194" t="s">
        <v>230</v>
      </c>
      <c r="U158" s="191" t="s">
        <v>195</v>
      </c>
      <c r="V158" s="191" t="s">
        <v>136</v>
      </c>
      <c r="W158" s="130">
        <v>5877500</v>
      </c>
      <c r="X158" s="152"/>
      <c r="Y158" s="152"/>
      <c r="Z158" s="167">
        <f>+(W158+X159)-Y159</f>
        <v>5877500</v>
      </c>
      <c r="AA158" s="152"/>
      <c r="AB158" s="217" t="s">
        <v>196</v>
      </c>
      <c r="AC158" s="133" t="s">
        <v>319</v>
      </c>
      <c r="AD158" s="135"/>
      <c r="AE158" s="137"/>
      <c r="AF158" s="137"/>
      <c r="AG158" s="137"/>
      <c r="AH158" s="137"/>
      <c r="AI158" s="137"/>
      <c r="AJ158" s="137"/>
      <c r="AK158" s="137"/>
      <c r="AL158" s="137"/>
      <c r="AM158" s="137"/>
      <c r="AN158" s="137"/>
      <c r="AO158" s="137"/>
      <c r="AP158" s="155" t="s">
        <v>212</v>
      </c>
      <c r="AQ158" s="130"/>
    </row>
    <row r="159" spans="1:43">
      <c r="A159" s="233"/>
      <c r="B159" s="235"/>
      <c r="C159" s="238"/>
      <c r="D159" s="233"/>
      <c r="E159" s="233"/>
      <c r="F159" s="233"/>
      <c r="G159" s="233"/>
      <c r="H159" s="189"/>
      <c r="I159" s="217"/>
      <c r="J159" s="268"/>
      <c r="K159" s="236"/>
      <c r="L159" s="239"/>
      <c r="M159" s="227"/>
      <c r="N159" s="231"/>
      <c r="O159" s="231"/>
      <c r="P159" s="257"/>
      <c r="Q159" s="257"/>
      <c r="R159" s="270"/>
      <c r="S159" s="193"/>
      <c r="T159" s="195"/>
      <c r="U159" s="193"/>
      <c r="V159" s="193"/>
      <c r="W159" s="132"/>
      <c r="X159" s="154"/>
      <c r="Y159" s="154"/>
      <c r="Z159" s="169"/>
      <c r="AA159" s="154"/>
      <c r="AB159" s="217"/>
      <c r="AC159" s="134"/>
      <c r="AD159" s="136"/>
      <c r="AE159" s="138"/>
      <c r="AF159" s="138"/>
      <c r="AG159" s="138"/>
      <c r="AH159" s="138"/>
      <c r="AI159" s="138"/>
      <c r="AJ159" s="138"/>
      <c r="AK159" s="138"/>
      <c r="AL159" s="138"/>
      <c r="AM159" s="138"/>
      <c r="AN159" s="138"/>
      <c r="AO159" s="138"/>
      <c r="AP159" s="186"/>
      <c r="AQ159" s="132"/>
    </row>
    <row r="160" spans="1:43" ht="34.5">
      <c r="A160" s="233"/>
      <c r="B160" s="235"/>
      <c r="C160" s="238"/>
      <c r="D160" s="233"/>
      <c r="E160" s="233"/>
      <c r="F160" s="233"/>
      <c r="G160" s="233"/>
      <c r="H160" s="189"/>
      <c r="I160" s="217"/>
      <c r="J160" s="268"/>
      <c r="K160" s="236"/>
      <c r="L160" s="239"/>
      <c r="M160" s="227"/>
      <c r="N160" s="231"/>
      <c r="O160" s="231"/>
      <c r="P160" s="257"/>
      <c r="Q160" s="257"/>
      <c r="R160" s="231"/>
      <c r="S160" s="42" t="s">
        <v>132</v>
      </c>
      <c r="T160" s="46" t="s">
        <v>230</v>
      </c>
      <c r="U160" s="42" t="s">
        <v>194</v>
      </c>
      <c r="V160" s="42" t="s">
        <v>134</v>
      </c>
      <c r="W160" s="44">
        <v>1000000</v>
      </c>
      <c r="X160" s="50"/>
      <c r="Y160" s="50"/>
      <c r="Z160" s="49">
        <f>+(W160+X160)-Y160</f>
        <v>1000000</v>
      </c>
      <c r="AA160" s="12"/>
      <c r="AB160" s="217"/>
      <c r="AC160" s="36" t="s">
        <v>360</v>
      </c>
      <c r="AD160" s="63"/>
      <c r="AE160" s="80"/>
      <c r="AF160" s="63"/>
      <c r="AG160" s="63"/>
      <c r="AH160" s="63"/>
      <c r="AI160" s="63"/>
      <c r="AJ160" s="63"/>
      <c r="AK160" s="63"/>
      <c r="AL160" s="63"/>
      <c r="AM160" s="63"/>
      <c r="AN160" s="63"/>
      <c r="AO160" s="63"/>
      <c r="AP160" s="186"/>
      <c r="AQ160" s="57"/>
    </row>
    <row r="161" spans="1:43" ht="34.5">
      <c r="A161" s="233"/>
      <c r="B161" s="235"/>
      <c r="C161" s="238"/>
      <c r="D161" s="233"/>
      <c r="E161" s="233"/>
      <c r="F161" s="233"/>
      <c r="G161" s="233"/>
      <c r="H161" s="189"/>
      <c r="I161" s="217"/>
      <c r="J161" s="268"/>
      <c r="K161" s="236"/>
      <c r="L161" s="239"/>
      <c r="M161" s="227"/>
      <c r="N161" s="231"/>
      <c r="O161" s="231"/>
      <c r="P161" s="257"/>
      <c r="Q161" s="257"/>
      <c r="R161" s="231"/>
      <c r="S161" s="89"/>
      <c r="T161" s="95"/>
      <c r="U161" s="198" t="s">
        <v>192</v>
      </c>
      <c r="V161" s="198" t="s">
        <v>184</v>
      </c>
      <c r="W161" s="170">
        <v>228040960</v>
      </c>
      <c r="X161" s="163"/>
      <c r="Y161" s="163"/>
      <c r="Z161" s="170">
        <f>+(W161+X163)-Y163</f>
        <v>228040960</v>
      </c>
      <c r="AA161" s="152"/>
      <c r="AB161" s="217"/>
      <c r="AC161" s="110" t="s">
        <v>352</v>
      </c>
      <c r="AD161" s="63"/>
      <c r="AE161" s="80"/>
      <c r="AF161" s="63"/>
      <c r="AG161" s="63"/>
      <c r="AH161" s="63"/>
      <c r="AI161" s="63"/>
      <c r="AJ161" s="63"/>
      <c r="AK161" s="63"/>
      <c r="AL161" s="63"/>
      <c r="AM161" s="63"/>
      <c r="AN161" s="63"/>
      <c r="AO161" s="63"/>
      <c r="AP161" s="186"/>
      <c r="AQ161" s="127" t="s">
        <v>237</v>
      </c>
    </row>
    <row r="162" spans="1:43" ht="30" customHeight="1">
      <c r="A162" s="233"/>
      <c r="B162" s="235"/>
      <c r="C162" s="238"/>
      <c r="D162" s="233"/>
      <c r="E162" s="233"/>
      <c r="F162" s="233"/>
      <c r="G162" s="233"/>
      <c r="H162" s="189"/>
      <c r="I162" s="217"/>
      <c r="J162" s="268"/>
      <c r="K162" s="236"/>
      <c r="L162" s="239"/>
      <c r="M162" s="227"/>
      <c r="N162" s="231"/>
      <c r="O162" s="231"/>
      <c r="P162" s="257"/>
      <c r="Q162" s="257"/>
      <c r="R162" s="231"/>
      <c r="S162" s="198" t="s">
        <v>132</v>
      </c>
      <c r="T162" s="196" t="s">
        <v>230</v>
      </c>
      <c r="U162" s="200"/>
      <c r="V162" s="200"/>
      <c r="W162" s="171"/>
      <c r="X162" s="164"/>
      <c r="Y162" s="164"/>
      <c r="Z162" s="171"/>
      <c r="AA162" s="153"/>
      <c r="AB162" s="217"/>
      <c r="AC162" s="40" t="s">
        <v>269</v>
      </c>
      <c r="AD162" s="63"/>
      <c r="AE162" s="63"/>
      <c r="AF162" s="80"/>
      <c r="AG162" s="80"/>
      <c r="AH162" s="63"/>
      <c r="AI162" s="63"/>
      <c r="AJ162" s="63"/>
      <c r="AK162" s="63"/>
      <c r="AL162" s="63"/>
      <c r="AM162" s="63"/>
      <c r="AN162" s="63"/>
      <c r="AO162" s="63"/>
      <c r="AP162" s="186"/>
      <c r="AQ162" s="128"/>
    </row>
    <row r="163" spans="1:43" ht="30" customHeight="1">
      <c r="A163" s="233"/>
      <c r="B163" s="235"/>
      <c r="C163" s="238"/>
      <c r="D163" s="233"/>
      <c r="E163" s="233"/>
      <c r="F163" s="233"/>
      <c r="G163" s="233"/>
      <c r="H163" s="189"/>
      <c r="I163" s="217"/>
      <c r="J163" s="268"/>
      <c r="K163" s="236"/>
      <c r="L163" s="239"/>
      <c r="M163" s="227"/>
      <c r="N163" s="231"/>
      <c r="O163" s="231"/>
      <c r="P163" s="257"/>
      <c r="Q163" s="257"/>
      <c r="R163" s="231"/>
      <c r="S163" s="199"/>
      <c r="T163" s="197"/>
      <c r="U163" s="199"/>
      <c r="V163" s="199"/>
      <c r="W163" s="172"/>
      <c r="X163" s="165"/>
      <c r="Y163" s="165"/>
      <c r="Z163" s="172"/>
      <c r="AA163" s="154"/>
      <c r="AB163" s="217"/>
      <c r="AC163" s="40" t="s">
        <v>270</v>
      </c>
      <c r="AD163" s="63"/>
      <c r="AE163" s="63"/>
      <c r="AF163" s="63"/>
      <c r="AG163" s="63"/>
      <c r="AH163" s="80"/>
      <c r="AI163" s="80"/>
      <c r="AJ163" s="80"/>
      <c r="AK163" s="80"/>
      <c r="AL163" s="63"/>
      <c r="AM163" s="63"/>
      <c r="AN163" s="63"/>
      <c r="AO163" s="63"/>
      <c r="AP163" s="186"/>
      <c r="AQ163" s="129"/>
    </row>
    <row r="164" spans="1:43" ht="30" customHeight="1">
      <c r="A164" s="233"/>
      <c r="B164" s="235"/>
      <c r="C164" s="238"/>
      <c r="D164" s="233"/>
      <c r="E164" s="233"/>
      <c r="F164" s="233"/>
      <c r="G164" s="233"/>
      <c r="H164" s="189"/>
      <c r="I164" s="217"/>
      <c r="J164" s="268"/>
      <c r="K164" s="236"/>
      <c r="L164" s="239"/>
      <c r="M164" s="227"/>
      <c r="N164" s="231"/>
      <c r="O164" s="231"/>
      <c r="P164" s="257"/>
      <c r="Q164" s="257"/>
      <c r="R164" s="231"/>
      <c r="S164" s="59" t="s">
        <v>171</v>
      </c>
      <c r="T164" s="81" t="s">
        <v>230</v>
      </c>
      <c r="U164" s="59" t="s">
        <v>193</v>
      </c>
      <c r="V164" s="59" t="s">
        <v>184</v>
      </c>
      <c r="W164" s="60">
        <v>96959040</v>
      </c>
      <c r="X164" s="50"/>
      <c r="Y164" s="50"/>
      <c r="Z164" s="60">
        <f>+(W164+X164)-Y164</f>
        <v>96959040</v>
      </c>
      <c r="AA164" s="12"/>
      <c r="AB164" s="217"/>
      <c r="AC164" s="35" t="s">
        <v>320</v>
      </c>
      <c r="AD164" s="63"/>
      <c r="AE164" s="63"/>
      <c r="AF164" s="63"/>
      <c r="AG164" s="63"/>
      <c r="AH164" s="63"/>
      <c r="AI164" s="63"/>
      <c r="AJ164" s="63"/>
      <c r="AK164" s="63"/>
      <c r="AL164" s="80"/>
      <c r="AM164" s="80"/>
      <c r="AN164" s="63"/>
      <c r="AO164" s="63"/>
      <c r="AP164" s="186"/>
      <c r="AQ164" s="58" t="s">
        <v>237</v>
      </c>
    </row>
    <row r="165" spans="1:43" ht="33.75" customHeight="1">
      <c r="A165" s="233"/>
      <c r="B165" s="235"/>
      <c r="C165" s="238"/>
      <c r="D165" s="233"/>
      <c r="E165" s="233"/>
      <c r="F165" s="233"/>
      <c r="G165" s="233"/>
      <c r="H165" s="189"/>
      <c r="I165" s="217"/>
      <c r="J165" s="268"/>
      <c r="K165" s="236"/>
      <c r="L165" s="239"/>
      <c r="M165" s="227"/>
      <c r="N165" s="231"/>
      <c r="O165" s="231"/>
      <c r="P165" s="258"/>
      <c r="Q165" s="258"/>
      <c r="R165" s="231"/>
      <c r="S165" s="48"/>
      <c r="T165" s="48"/>
      <c r="U165" s="48"/>
      <c r="V165" s="48"/>
      <c r="W165" s="49"/>
      <c r="X165" s="50"/>
      <c r="Y165" s="50"/>
      <c r="Z165" s="49"/>
      <c r="AA165" s="12"/>
      <c r="AB165" s="217"/>
      <c r="AC165" s="69" t="s">
        <v>318</v>
      </c>
      <c r="AD165" s="63"/>
      <c r="AE165" s="63"/>
      <c r="AF165" s="63"/>
      <c r="AG165" s="63"/>
      <c r="AH165" s="63"/>
      <c r="AI165" s="63"/>
      <c r="AJ165" s="63"/>
      <c r="AK165" s="63"/>
      <c r="AL165" s="63"/>
      <c r="AM165" s="80"/>
      <c r="AN165" s="63"/>
      <c r="AO165" s="63"/>
      <c r="AP165" s="156"/>
      <c r="AQ165" s="57"/>
    </row>
    <row r="166" spans="1:43" ht="51.75">
      <c r="A166" s="233" t="s">
        <v>47</v>
      </c>
      <c r="B166" s="235" t="s">
        <v>48</v>
      </c>
      <c r="C166" s="238" t="s">
        <v>51</v>
      </c>
      <c r="D166" s="233">
        <v>45</v>
      </c>
      <c r="E166" s="233" t="s">
        <v>116</v>
      </c>
      <c r="F166" s="233">
        <v>4503</v>
      </c>
      <c r="G166" s="233" t="s">
        <v>117</v>
      </c>
      <c r="H166" s="189">
        <v>1000</v>
      </c>
      <c r="I166" s="217" t="s">
        <v>203</v>
      </c>
      <c r="J166" s="268">
        <v>2024003520134</v>
      </c>
      <c r="K166" s="236" t="s">
        <v>205</v>
      </c>
      <c r="L166" s="239">
        <v>542</v>
      </c>
      <c r="M166" s="227">
        <v>4503015</v>
      </c>
      <c r="N166" s="231" t="s">
        <v>88</v>
      </c>
      <c r="O166" s="231" t="s">
        <v>114</v>
      </c>
      <c r="P166" s="256">
        <v>450301500</v>
      </c>
      <c r="Q166" s="256" t="s">
        <v>89</v>
      </c>
      <c r="R166" s="274">
        <v>1</v>
      </c>
      <c r="S166" s="189" t="s">
        <v>132</v>
      </c>
      <c r="T166" s="190" t="s">
        <v>230</v>
      </c>
      <c r="U166" s="189" t="s">
        <v>199</v>
      </c>
      <c r="V166" s="189" t="s">
        <v>136</v>
      </c>
      <c r="W166" s="188">
        <v>29926000</v>
      </c>
      <c r="X166" s="147"/>
      <c r="Y166" s="147"/>
      <c r="Z166" s="187">
        <f>+(W166+X166)-Y166</f>
        <v>29926000</v>
      </c>
      <c r="AA166" s="159"/>
      <c r="AB166" s="291" t="s">
        <v>114</v>
      </c>
      <c r="AC166" s="40" t="s">
        <v>322</v>
      </c>
      <c r="AD166" s="80"/>
      <c r="AE166" s="80"/>
      <c r="AF166" s="63"/>
      <c r="AG166" s="63"/>
      <c r="AH166" s="63"/>
      <c r="AI166" s="63"/>
      <c r="AJ166" s="63"/>
      <c r="AK166" s="63"/>
      <c r="AL166" s="63"/>
      <c r="AM166" s="63"/>
      <c r="AN166" s="63"/>
      <c r="AO166" s="63"/>
      <c r="AP166" s="155" t="s">
        <v>212</v>
      </c>
      <c r="AQ166" s="130"/>
    </row>
    <row r="167" spans="1:43" ht="51.75">
      <c r="A167" s="233"/>
      <c r="B167" s="235"/>
      <c r="C167" s="238"/>
      <c r="D167" s="233"/>
      <c r="E167" s="233"/>
      <c r="F167" s="233"/>
      <c r="G167" s="233"/>
      <c r="H167" s="189"/>
      <c r="I167" s="217"/>
      <c r="J167" s="268"/>
      <c r="K167" s="236"/>
      <c r="L167" s="239"/>
      <c r="M167" s="227"/>
      <c r="N167" s="231"/>
      <c r="O167" s="231"/>
      <c r="P167" s="257"/>
      <c r="Q167" s="257"/>
      <c r="R167" s="275"/>
      <c r="S167" s="189"/>
      <c r="T167" s="190"/>
      <c r="U167" s="189"/>
      <c r="V167" s="189"/>
      <c r="W167" s="188"/>
      <c r="X167" s="147"/>
      <c r="Y167" s="147"/>
      <c r="Z167" s="187"/>
      <c r="AA167" s="159"/>
      <c r="AB167" s="291"/>
      <c r="AC167" s="40" t="s">
        <v>324</v>
      </c>
      <c r="AD167" s="63"/>
      <c r="AE167" s="63"/>
      <c r="AF167" s="80"/>
      <c r="AG167" s="80"/>
      <c r="AH167" s="63"/>
      <c r="AI167" s="63"/>
      <c r="AJ167" s="63"/>
      <c r="AK167" s="63"/>
      <c r="AL167" s="63"/>
      <c r="AM167" s="63"/>
      <c r="AN167" s="63"/>
      <c r="AO167" s="63"/>
      <c r="AP167" s="186"/>
      <c r="AQ167" s="131"/>
    </row>
    <row r="168" spans="1:43" ht="30" customHeight="1">
      <c r="A168" s="233"/>
      <c r="B168" s="235"/>
      <c r="C168" s="238"/>
      <c r="D168" s="233"/>
      <c r="E168" s="233"/>
      <c r="F168" s="233"/>
      <c r="G168" s="233"/>
      <c r="H168" s="189"/>
      <c r="I168" s="217"/>
      <c r="J168" s="268"/>
      <c r="K168" s="236"/>
      <c r="L168" s="239"/>
      <c r="M168" s="227"/>
      <c r="N168" s="231"/>
      <c r="O168" s="231"/>
      <c r="P168" s="257"/>
      <c r="Q168" s="257"/>
      <c r="R168" s="275"/>
      <c r="S168" s="189"/>
      <c r="T168" s="190"/>
      <c r="U168" s="189"/>
      <c r="V168" s="189"/>
      <c r="W168" s="188"/>
      <c r="X168" s="147"/>
      <c r="Y168" s="147"/>
      <c r="Z168" s="187"/>
      <c r="AA168" s="159"/>
      <c r="AB168" s="291"/>
      <c r="AC168" s="40" t="s">
        <v>323</v>
      </c>
      <c r="AD168" s="63"/>
      <c r="AE168" s="63"/>
      <c r="AF168" s="63"/>
      <c r="AG168" s="63"/>
      <c r="AH168" s="80"/>
      <c r="AI168" s="80"/>
      <c r="AJ168" s="63"/>
      <c r="AK168" s="63"/>
      <c r="AL168" s="63"/>
      <c r="AM168" s="63"/>
      <c r="AN168" s="63"/>
      <c r="AO168" s="63"/>
      <c r="AP168" s="186"/>
      <c r="AQ168" s="132"/>
    </row>
    <row r="169" spans="1:43" ht="30" customHeight="1">
      <c r="A169" s="233"/>
      <c r="B169" s="235"/>
      <c r="C169" s="238"/>
      <c r="D169" s="233"/>
      <c r="E169" s="233"/>
      <c r="F169" s="233"/>
      <c r="G169" s="233"/>
      <c r="H169" s="189"/>
      <c r="I169" s="217"/>
      <c r="J169" s="268"/>
      <c r="K169" s="236"/>
      <c r="L169" s="239"/>
      <c r="M169" s="227"/>
      <c r="N169" s="231"/>
      <c r="O169" s="231"/>
      <c r="P169" s="257"/>
      <c r="Q169" s="257"/>
      <c r="R169" s="257"/>
      <c r="S169" s="42" t="s">
        <v>132</v>
      </c>
      <c r="T169" s="46" t="s">
        <v>230</v>
      </c>
      <c r="U169" s="42" t="s">
        <v>198</v>
      </c>
      <c r="V169" s="42" t="s">
        <v>134</v>
      </c>
      <c r="W169" s="44">
        <v>2000000</v>
      </c>
      <c r="X169" s="50"/>
      <c r="Y169" s="50"/>
      <c r="Z169" s="49">
        <f>+(W169+X169)-Y169</f>
        <v>2000000</v>
      </c>
      <c r="AA169" s="12"/>
      <c r="AB169" s="217"/>
      <c r="AC169" s="40" t="s">
        <v>355</v>
      </c>
      <c r="AD169" s="63"/>
      <c r="AE169" s="80"/>
      <c r="AF169" s="80"/>
      <c r="AG169" s="80"/>
      <c r="AH169" s="63"/>
      <c r="AI169" s="63"/>
      <c r="AJ169" s="63"/>
      <c r="AK169" s="63"/>
      <c r="AL169" s="63"/>
      <c r="AM169" s="63"/>
      <c r="AN169" s="63"/>
      <c r="AO169" s="63"/>
      <c r="AP169" s="186"/>
      <c r="AQ169" s="57"/>
    </row>
    <row r="170" spans="1:43" ht="30" customHeight="1">
      <c r="A170" s="233"/>
      <c r="B170" s="235"/>
      <c r="C170" s="238"/>
      <c r="D170" s="233"/>
      <c r="E170" s="233"/>
      <c r="F170" s="233"/>
      <c r="G170" s="233"/>
      <c r="H170" s="189"/>
      <c r="I170" s="217"/>
      <c r="J170" s="268"/>
      <c r="K170" s="236"/>
      <c r="L170" s="239"/>
      <c r="M170" s="227"/>
      <c r="N170" s="231"/>
      <c r="O170" s="231"/>
      <c r="P170" s="257"/>
      <c r="Q170" s="257"/>
      <c r="R170" s="257"/>
      <c r="S170" s="59" t="s">
        <v>171</v>
      </c>
      <c r="T170" s="81" t="s">
        <v>230</v>
      </c>
      <c r="U170" s="59" t="s">
        <v>197</v>
      </c>
      <c r="V170" s="59" t="s">
        <v>200</v>
      </c>
      <c r="W170" s="60">
        <v>325000000</v>
      </c>
      <c r="X170" s="50"/>
      <c r="Y170" s="50"/>
      <c r="Z170" s="60">
        <f>+(W170+X170)-Y170</f>
        <v>325000000</v>
      </c>
      <c r="AA170" s="12"/>
      <c r="AB170" s="217"/>
      <c r="AC170" s="40" t="s">
        <v>356</v>
      </c>
      <c r="AD170" s="63"/>
      <c r="AE170" s="63"/>
      <c r="AF170" s="63"/>
      <c r="AG170" s="63"/>
      <c r="AH170" s="63"/>
      <c r="AI170" s="63"/>
      <c r="AJ170" s="80"/>
      <c r="AK170" s="80"/>
      <c r="AL170" s="63"/>
      <c r="AM170" s="63"/>
      <c r="AN170" s="63"/>
      <c r="AO170" s="63"/>
      <c r="AP170" s="186"/>
      <c r="AQ170" s="58" t="s">
        <v>237</v>
      </c>
    </row>
    <row r="171" spans="1:43" ht="30" customHeight="1">
      <c r="A171" s="233"/>
      <c r="B171" s="235"/>
      <c r="C171" s="238"/>
      <c r="D171" s="233"/>
      <c r="E171" s="233"/>
      <c r="F171" s="233"/>
      <c r="G171" s="233"/>
      <c r="H171" s="189"/>
      <c r="I171" s="217"/>
      <c r="J171" s="268"/>
      <c r="K171" s="236"/>
      <c r="L171" s="239"/>
      <c r="M171" s="227"/>
      <c r="N171" s="231"/>
      <c r="O171" s="231"/>
      <c r="P171" s="257"/>
      <c r="Q171" s="257"/>
      <c r="R171" s="257"/>
      <c r="S171" s="59"/>
      <c r="T171" s="81"/>
      <c r="U171" s="59"/>
      <c r="V171" s="59"/>
      <c r="W171" s="60"/>
      <c r="X171" s="50"/>
      <c r="Y171" s="50"/>
      <c r="Z171" s="60"/>
      <c r="AA171" s="12"/>
      <c r="AB171" s="217"/>
      <c r="AC171" s="40" t="s">
        <v>357</v>
      </c>
      <c r="AD171" s="63"/>
      <c r="AE171" s="63"/>
      <c r="AF171" s="63"/>
      <c r="AG171" s="63"/>
      <c r="AH171" s="63"/>
      <c r="AI171" s="63"/>
      <c r="AJ171" s="63"/>
      <c r="AK171" s="63"/>
      <c r="AL171" s="80"/>
      <c r="AM171" s="80"/>
      <c r="AN171" s="80"/>
      <c r="AO171" s="80"/>
      <c r="AP171" s="186"/>
      <c r="AQ171" s="58"/>
    </row>
    <row r="172" spans="1:43" ht="41.25" customHeight="1">
      <c r="A172" s="233"/>
      <c r="B172" s="235"/>
      <c r="C172" s="238"/>
      <c r="D172" s="233"/>
      <c r="E172" s="233"/>
      <c r="F172" s="233"/>
      <c r="G172" s="233"/>
      <c r="H172" s="189"/>
      <c r="I172" s="217"/>
      <c r="J172" s="268"/>
      <c r="K172" s="236"/>
      <c r="L172" s="239"/>
      <c r="M172" s="227"/>
      <c r="N172" s="231"/>
      <c r="O172" s="231"/>
      <c r="P172" s="258"/>
      <c r="Q172" s="258"/>
      <c r="R172" s="258"/>
      <c r="S172" s="48"/>
      <c r="T172" s="51"/>
      <c r="U172" s="48"/>
      <c r="V172" s="48"/>
      <c r="W172" s="49"/>
      <c r="X172" s="50"/>
      <c r="Y172" s="50"/>
      <c r="Z172" s="49"/>
      <c r="AA172" s="12"/>
      <c r="AB172" s="217"/>
      <c r="AC172" s="69" t="s">
        <v>321</v>
      </c>
      <c r="AD172" s="63"/>
      <c r="AE172" s="63"/>
      <c r="AF172" s="63"/>
      <c r="AG172" s="63"/>
      <c r="AH172" s="63"/>
      <c r="AI172" s="63"/>
      <c r="AJ172" s="63"/>
      <c r="AK172" s="63"/>
      <c r="AL172" s="63"/>
      <c r="AM172" s="63"/>
      <c r="AN172" s="63"/>
      <c r="AO172" s="80"/>
      <c r="AP172" s="156"/>
      <c r="AQ172" s="57"/>
    </row>
    <row r="173" spans="1:43" ht="51.75">
      <c r="A173" s="233" t="s">
        <v>47</v>
      </c>
      <c r="B173" s="235" t="s">
        <v>48</v>
      </c>
      <c r="C173" s="238" t="s">
        <v>51</v>
      </c>
      <c r="D173" s="233">
        <v>45</v>
      </c>
      <c r="E173" s="233" t="s">
        <v>116</v>
      </c>
      <c r="F173" s="233">
        <v>4503</v>
      </c>
      <c r="G173" s="233" t="s">
        <v>117</v>
      </c>
      <c r="H173" s="189">
        <v>1000</v>
      </c>
      <c r="I173" s="217" t="s">
        <v>203</v>
      </c>
      <c r="J173" s="268">
        <v>2024003520134</v>
      </c>
      <c r="K173" s="236" t="s">
        <v>205</v>
      </c>
      <c r="L173" s="239">
        <v>543</v>
      </c>
      <c r="M173" s="227">
        <v>4503026</v>
      </c>
      <c r="N173" s="231" t="s">
        <v>90</v>
      </c>
      <c r="O173" s="231" t="s">
        <v>115</v>
      </c>
      <c r="P173" s="256">
        <v>450302600</v>
      </c>
      <c r="Q173" s="256" t="s">
        <v>91</v>
      </c>
      <c r="R173" s="227">
        <v>1</v>
      </c>
      <c r="S173" s="54" t="s">
        <v>132</v>
      </c>
      <c r="T173" s="79" t="s">
        <v>230</v>
      </c>
      <c r="U173" s="54" t="s">
        <v>202</v>
      </c>
      <c r="V173" s="54" t="s">
        <v>136</v>
      </c>
      <c r="W173" s="55">
        <v>17643540</v>
      </c>
      <c r="X173" s="50"/>
      <c r="Y173" s="50"/>
      <c r="Z173" s="55">
        <f t="shared" si="1"/>
        <v>17643540</v>
      </c>
      <c r="AA173" s="12"/>
      <c r="AB173" s="217" t="s">
        <v>217</v>
      </c>
      <c r="AC173" s="36" t="s">
        <v>326</v>
      </c>
      <c r="AD173" s="63"/>
      <c r="AE173" s="80"/>
      <c r="AF173" s="63"/>
      <c r="AG173" s="63"/>
      <c r="AH173" s="63"/>
      <c r="AI173" s="63"/>
      <c r="AJ173" s="63"/>
      <c r="AK173" s="63"/>
      <c r="AL173" s="63"/>
      <c r="AM173" s="63"/>
      <c r="AN173" s="63"/>
      <c r="AO173" s="63"/>
      <c r="AP173" s="217" t="s">
        <v>212</v>
      </c>
      <c r="AQ173" s="58" t="s">
        <v>239</v>
      </c>
    </row>
    <row r="174" spans="1:43" ht="27.6" customHeight="1">
      <c r="A174" s="233"/>
      <c r="B174" s="235"/>
      <c r="C174" s="238"/>
      <c r="D174" s="233"/>
      <c r="E174" s="233"/>
      <c r="F174" s="233"/>
      <c r="G174" s="233"/>
      <c r="H174" s="189"/>
      <c r="I174" s="217"/>
      <c r="J174" s="268"/>
      <c r="K174" s="236"/>
      <c r="L174" s="239"/>
      <c r="M174" s="227"/>
      <c r="N174" s="231"/>
      <c r="O174" s="231"/>
      <c r="P174" s="257"/>
      <c r="Q174" s="257"/>
      <c r="R174" s="227"/>
      <c r="S174" s="54" t="s">
        <v>132</v>
      </c>
      <c r="T174" s="79" t="s">
        <v>230</v>
      </c>
      <c r="U174" s="54" t="s">
        <v>229</v>
      </c>
      <c r="V174" s="54" t="s">
        <v>134</v>
      </c>
      <c r="W174" s="55">
        <v>203000000</v>
      </c>
      <c r="X174" s="50"/>
      <c r="Y174" s="50"/>
      <c r="Z174" s="55">
        <f>+(W174+X174)-Y174</f>
        <v>203000000</v>
      </c>
      <c r="AA174" s="12"/>
      <c r="AB174" s="217"/>
      <c r="AC174" s="36" t="s">
        <v>327</v>
      </c>
      <c r="AD174" s="63"/>
      <c r="AE174" s="63"/>
      <c r="AF174" s="80"/>
      <c r="AG174" s="63"/>
      <c r="AH174" s="63"/>
      <c r="AI174" s="63"/>
      <c r="AJ174" s="63"/>
      <c r="AK174" s="63"/>
      <c r="AL174" s="63"/>
      <c r="AM174" s="63"/>
      <c r="AN174" s="63"/>
      <c r="AO174" s="63"/>
      <c r="AP174" s="217"/>
      <c r="AQ174" s="58" t="s">
        <v>238</v>
      </c>
    </row>
    <row r="175" spans="1:43" ht="36.6" customHeight="1">
      <c r="A175" s="233"/>
      <c r="B175" s="235"/>
      <c r="C175" s="238"/>
      <c r="D175" s="233"/>
      <c r="E175" s="233"/>
      <c r="F175" s="233"/>
      <c r="G175" s="233"/>
      <c r="H175" s="189"/>
      <c r="I175" s="217"/>
      <c r="J175" s="268"/>
      <c r="K175" s="236"/>
      <c r="L175" s="239"/>
      <c r="M175" s="227"/>
      <c r="N175" s="231"/>
      <c r="O175" s="231"/>
      <c r="P175" s="257"/>
      <c r="Q175" s="257"/>
      <c r="R175" s="273"/>
      <c r="S175" s="181" t="s">
        <v>171</v>
      </c>
      <c r="T175" s="182" t="s">
        <v>230</v>
      </c>
      <c r="U175" s="181" t="s">
        <v>201</v>
      </c>
      <c r="V175" s="181" t="s">
        <v>184</v>
      </c>
      <c r="W175" s="180">
        <v>500000000</v>
      </c>
      <c r="X175" s="159"/>
      <c r="Y175" s="159"/>
      <c r="Z175" s="166">
        <f>+(W175+X176)-Y176</f>
        <v>500000000</v>
      </c>
      <c r="AA175" s="159"/>
      <c r="AB175" s="291"/>
      <c r="AC175" s="35" t="s">
        <v>386</v>
      </c>
      <c r="AD175" s="63"/>
      <c r="AE175" s="63"/>
      <c r="AF175" s="63"/>
      <c r="AG175" s="80"/>
      <c r="AH175" s="80"/>
      <c r="AI175" s="63"/>
      <c r="AJ175" s="63"/>
      <c r="AK175" s="63"/>
      <c r="AL175" s="63"/>
      <c r="AM175" s="63"/>
      <c r="AN175" s="63"/>
      <c r="AO175" s="63"/>
      <c r="AP175" s="217"/>
      <c r="AQ175" s="127" t="s">
        <v>240</v>
      </c>
    </row>
    <row r="176" spans="1:43" ht="33" customHeight="1">
      <c r="A176" s="233"/>
      <c r="B176" s="235"/>
      <c r="C176" s="238"/>
      <c r="D176" s="233"/>
      <c r="E176" s="233"/>
      <c r="F176" s="233"/>
      <c r="G176" s="233"/>
      <c r="H176" s="189"/>
      <c r="I176" s="217"/>
      <c r="J176" s="268"/>
      <c r="K176" s="236"/>
      <c r="L176" s="239"/>
      <c r="M176" s="227"/>
      <c r="N176" s="231"/>
      <c r="O176" s="231"/>
      <c r="P176" s="257"/>
      <c r="Q176" s="257"/>
      <c r="R176" s="273"/>
      <c r="S176" s="181"/>
      <c r="T176" s="182"/>
      <c r="U176" s="181"/>
      <c r="V176" s="181"/>
      <c r="W176" s="180"/>
      <c r="X176" s="159"/>
      <c r="Y176" s="159"/>
      <c r="Z176" s="166"/>
      <c r="AA176" s="159"/>
      <c r="AB176" s="291"/>
      <c r="AC176" s="36" t="s">
        <v>387</v>
      </c>
      <c r="AD176" s="63"/>
      <c r="AE176" s="63"/>
      <c r="AF176" s="63"/>
      <c r="AG176" s="63"/>
      <c r="AH176" s="63"/>
      <c r="AI176" s="80"/>
      <c r="AJ176" s="63"/>
      <c r="AK176" s="63"/>
      <c r="AL176" s="63"/>
      <c r="AM176" s="63"/>
      <c r="AN176" s="63"/>
      <c r="AO176" s="63"/>
      <c r="AP176" s="217"/>
      <c r="AQ176" s="129"/>
    </row>
    <row r="177" spans="1:43" ht="33.75" customHeight="1">
      <c r="A177" s="233"/>
      <c r="B177" s="235"/>
      <c r="C177" s="238"/>
      <c r="D177" s="233"/>
      <c r="E177" s="233"/>
      <c r="F177" s="233"/>
      <c r="G177" s="233"/>
      <c r="H177" s="189"/>
      <c r="I177" s="217"/>
      <c r="J177" s="268"/>
      <c r="K177" s="236"/>
      <c r="L177" s="239"/>
      <c r="M177" s="227"/>
      <c r="N177" s="231"/>
      <c r="O177" s="231"/>
      <c r="P177" s="257"/>
      <c r="Q177" s="257"/>
      <c r="R177" s="227"/>
      <c r="S177" s="42"/>
      <c r="T177" s="46"/>
      <c r="U177" s="54"/>
      <c r="V177" s="54"/>
      <c r="W177" s="55"/>
      <c r="X177" s="50"/>
      <c r="Y177" s="50"/>
      <c r="Z177" s="55"/>
      <c r="AA177" s="12"/>
      <c r="AB177" s="217"/>
      <c r="AC177" s="82" t="s">
        <v>325</v>
      </c>
      <c r="AD177" s="63"/>
      <c r="AE177" s="63"/>
      <c r="AF177" s="63"/>
      <c r="AG177" s="63"/>
      <c r="AH177" s="63"/>
      <c r="AI177" s="63"/>
      <c r="AJ177" s="63"/>
      <c r="AK177" s="63"/>
      <c r="AL177" s="63"/>
      <c r="AM177" s="63"/>
      <c r="AN177" s="63"/>
      <c r="AO177" s="63"/>
      <c r="AP177" s="217"/>
      <c r="AQ177" s="58"/>
    </row>
  </sheetData>
  <mergeCells count="824">
    <mergeCell ref="C91:C98"/>
    <mergeCell ref="G91:G98"/>
    <mergeCell ref="W93:W97"/>
    <mergeCell ref="V93:V97"/>
    <mergeCell ref="U93:U97"/>
    <mergeCell ref="S93:S97"/>
    <mergeCell ref="T93:T97"/>
    <mergeCell ref="Q99:Q105"/>
    <mergeCell ref="P99:P105"/>
    <mergeCell ref="N99:N105"/>
    <mergeCell ref="A99:A105"/>
    <mergeCell ref="B99:B105"/>
    <mergeCell ref="C99:C105"/>
    <mergeCell ref="D99:D105"/>
    <mergeCell ref="E99:E105"/>
    <mergeCell ref="F99:F105"/>
    <mergeCell ref="G99:G105"/>
    <mergeCell ref="H99:H105"/>
    <mergeCell ref="I99:I105"/>
    <mergeCell ref="J99:J105"/>
    <mergeCell ref="O99:O105"/>
    <mergeCell ref="U86:U88"/>
    <mergeCell ref="T86:T88"/>
    <mergeCell ref="S86:S88"/>
    <mergeCell ref="Z79:Z80"/>
    <mergeCell ref="AA79:AA80"/>
    <mergeCell ref="Y79:Y80"/>
    <mergeCell ref="X79:X80"/>
    <mergeCell ref="W79:W80"/>
    <mergeCell ref="V79:V80"/>
    <mergeCell ref="U79:U80"/>
    <mergeCell ref="S79:S80"/>
    <mergeCell ref="T79:T80"/>
    <mergeCell ref="T84:T85"/>
    <mergeCell ref="S84:S85"/>
    <mergeCell ref="AQ11:AQ12"/>
    <mergeCell ref="AP146:AP151"/>
    <mergeCell ref="AP152:AP157"/>
    <mergeCell ref="AP158:AP165"/>
    <mergeCell ref="AP166:AP172"/>
    <mergeCell ref="AP173:AP177"/>
    <mergeCell ref="AP84:AP90"/>
    <mergeCell ref="AP91:AP98"/>
    <mergeCell ref="AP99:AP105"/>
    <mergeCell ref="AP106:AP117"/>
    <mergeCell ref="AP118:AP125"/>
    <mergeCell ref="AP126:AP130"/>
    <mergeCell ref="AP131:AP135"/>
    <mergeCell ref="AP136:AP140"/>
    <mergeCell ref="AP141:AP145"/>
    <mergeCell ref="AP29:AP38"/>
    <mergeCell ref="AP39:AP44"/>
    <mergeCell ref="AP45:AP52"/>
    <mergeCell ref="AP53:AP61"/>
    <mergeCell ref="AP62:AP67"/>
    <mergeCell ref="AP68:AP72"/>
    <mergeCell ref="AP73:AP77"/>
    <mergeCell ref="AP78:AP83"/>
    <mergeCell ref="AP13:AP20"/>
    <mergeCell ref="AP21:AP28"/>
    <mergeCell ref="AB53:AB61"/>
    <mergeCell ref="L13:L20"/>
    <mergeCell ref="M13:M20"/>
    <mergeCell ref="N13:N20"/>
    <mergeCell ref="O13:O20"/>
    <mergeCell ref="P13:P20"/>
    <mergeCell ref="Q13:Q20"/>
    <mergeCell ref="R13:R20"/>
    <mergeCell ref="AB13:AB20"/>
    <mergeCell ref="L39:L44"/>
    <mergeCell ref="L29:L38"/>
    <mergeCell ref="L21:L28"/>
    <mergeCell ref="L45:L52"/>
    <mergeCell ref="O53:O60"/>
    <mergeCell ref="M21:M28"/>
    <mergeCell ref="M29:M38"/>
    <mergeCell ref="M39:M44"/>
    <mergeCell ref="M53:M61"/>
    <mergeCell ref="S14:S16"/>
    <mergeCell ref="T22:T27"/>
    <mergeCell ref="S22:S27"/>
    <mergeCell ref="Q29:Q38"/>
    <mergeCell ref="P39:P44"/>
    <mergeCell ref="A13:A20"/>
    <mergeCell ref="B13:B20"/>
    <mergeCell ref="C13:C20"/>
    <mergeCell ref="D13:D20"/>
    <mergeCell ref="E13:E20"/>
    <mergeCell ref="F13:F20"/>
    <mergeCell ref="G13:G20"/>
    <mergeCell ref="H13:H20"/>
    <mergeCell ref="I13:I20"/>
    <mergeCell ref="AB146:AB151"/>
    <mergeCell ref="AB136:AB140"/>
    <mergeCell ref="AB131:AB135"/>
    <mergeCell ref="AB126:AB130"/>
    <mergeCell ref="AB118:AB125"/>
    <mergeCell ref="AB106:AB117"/>
    <mergeCell ref="AB173:AB177"/>
    <mergeCell ref="AB152:AB157"/>
    <mergeCell ref="AB166:AB172"/>
    <mergeCell ref="AB158:AB165"/>
    <mergeCell ref="AB141:AB145"/>
    <mergeCell ref="S126:S127"/>
    <mergeCell ref="T126:T127"/>
    <mergeCell ref="U126:U127"/>
    <mergeCell ref="V126:V127"/>
    <mergeCell ref="W126:W127"/>
    <mergeCell ref="Z126:Z127"/>
    <mergeCell ref="S128:S129"/>
    <mergeCell ref="T128:T129"/>
    <mergeCell ref="U128:U129"/>
    <mergeCell ref="V128:V129"/>
    <mergeCell ref="W128:W129"/>
    <mergeCell ref="Z128:Z129"/>
    <mergeCell ref="X128:X129"/>
    <mergeCell ref="R118:R125"/>
    <mergeCell ref="Q118:Q125"/>
    <mergeCell ref="P126:P130"/>
    <mergeCell ref="Q126:Q130"/>
    <mergeCell ref="P131:P135"/>
    <mergeCell ref="Q131:Q135"/>
    <mergeCell ref="P136:P140"/>
    <mergeCell ref="Q136:Q140"/>
    <mergeCell ref="P141:P145"/>
    <mergeCell ref="Q141:Q145"/>
    <mergeCell ref="R126:R130"/>
    <mergeCell ref="R131:R135"/>
    <mergeCell ref="R136:R140"/>
    <mergeCell ref="Q84:Q90"/>
    <mergeCell ref="R84:R90"/>
    <mergeCell ref="H152:H157"/>
    <mergeCell ref="H158:H165"/>
    <mergeCell ref="H166:H172"/>
    <mergeCell ref="H173:H177"/>
    <mergeCell ref="AB45:AB52"/>
    <mergeCell ref="AB62:AB67"/>
    <mergeCell ref="AB68:AB72"/>
    <mergeCell ref="AB73:AB77"/>
    <mergeCell ref="AB78:AB83"/>
    <mergeCell ref="AB84:AB90"/>
    <mergeCell ref="AB91:AB98"/>
    <mergeCell ref="H45:H52"/>
    <mergeCell ref="H53:H60"/>
    <mergeCell ref="H62:H67"/>
    <mergeCell ref="H68:H72"/>
    <mergeCell ref="H73:H77"/>
    <mergeCell ref="H78:H83"/>
    <mergeCell ref="H91:H98"/>
    <mergeCell ref="P118:P125"/>
    <mergeCell ref="P106:P117"/>
    <mergeCell ref="Q106:Q117"/>
    <mergeCell ref="R106:R117"/>
    <mergeCell ref="A21:A28"/>
    <mergeCell ref="A29:A38"/>
    <mergeCell ref="A39:A44"/>
    <mergeCell ref="I21:I28"/>
    <mergeCell ref="I29:I38"/>
    <mergeCell ref="I39:I44"/>
    <mergeCell ref="I62:I67"/>
    <mergeCell ref="I68:I72"/>
    <mergeCell ref="C21:C28"/>
    <mergeCell ref="C29:C38"/>
    <mergeCell ref="C39:C44"/>
    <mergeCell ref="B39:B44"/>
    <mergeCell ref="B29:B38"/>
    <mergeCell ref="B21:B28"/>
    <mergeCell ref="F53:F60"/>
    <mergeCell ref="G21:G28"/>
    <mergeCell ref="G29:G38"/>
    <mergeCell ref="G39:G44"/>
    <mergeCell ref="G45:G52"/>
    <mergeCell ref="G53:G60"/>
    <mergeCell ref="F21:F28"/>
    <mergeCell ref="F39:F44"/>
    <mergeCell ref="A68:A72"/>
    <mergeCell ref="A62:A67"/>
    <mergeCell ref="I152:I157"/>
    <mergeCell ref="I158:I165"/>
    <mergeCell ref="I166:I172"/>
    <mergeCell ref="D29:D38"/>
    <mergeCell ref="D39:D44"/>
    <mergeCell ref="D141:D145"/>
    <mergeCell ref="D146:D151"/>
    <mergeCell ref="D152:D157"/>
    <mergeCell ref="D166:D172"/>
    <mergeCell ref="E166:E172"/>
    <mergeCell ref="E152:E157"/>
    <mergeCell ref="E146:E151"/>
    <mergeCell ref="E141:E145"/>
    <mergeCell ref="E53:E60"/>
    <mergeCell ref="F158:F165"/>
    <mergeCell ref="E158:E165"/>
    <mergeCell ref="D158:D165"/>
    <mergeCell ref="G152:G157"/>
    <mergeCell ref="E118:E125"/>
    <mergeCell ref="H106:H117"/>
    <mergeCell ref="H146:H151"/>
    <mergeCell ref="F106:F117"/>
    <mergeCell ref="G106:G117"/>
    <mergeCell ref="E136:E140"/>
    <mergeCell ref="L136:L140"/>
    <mergeCell ref="J136:J140"/>
    <mergeCell ref="I131:I135"/>
    <mergeCell ref="H131:H135"/>
    <mergeCell ref="F29:F38"/>
    <mergeCell ref="H136:H140"/>
    <mergeCell ref="H141:H145"/>
    <mergeCell ref="G146:G151"/>
    <mergeCell ref="G141:G145"/>
    <mergeCell ref="F118:F125"/>
    <mergeCell ref="G126:G130"/>
    <mergeCell ref="F126:F130"/>
    <mergeCell ref="I136:I140"/>
    <mergeCell ref="H29:H38"/>
    <mergeCell ref="H39:H44"/>
    <mergeCell ref="K99:K105"/>
    <mergeCell ref="L99:L105"/>
    <mergeCell ref="I126:I130"/>
    <mergeCell ref="H118:H125"/>
    <mergeCell ref="I106:I117"/>
    <mergeCell ref="I118:I125"/>
    <mergeCell ref="L53:L61"/>
    <mergeCell ref="F136:F140"/>
    <mergeCell ref="G136:G140"/>
    <mergeCell ref="O136:O140"/>
    <mergeCell ref="L118:L125"/>
    <mergeCell ref="K136:K140"/>
    <mergeCell ref="J106:J117"/>
    <mergeCell ref="K106:K117"/>
    <mergeCell ref="M118:M125"/>
    <mergeCell ref="N118:N125"/>
    <mergeCell ref="O118:O125"/>
    <mergeCell ref="M106:M117"/>
    <mergeCell ref="N106:N117"/>
    <mergeCell ref="O106:O117"/>
    <mergeCell ref="K118:K125"/>
    <mergeCell ref="J118:J125"/>
    <mergeCell ref="N126:N130"/>
    <mergeCell ref="M126:M130"/>
    <mergeCell ref="N131:N135"/>
    <mergeCell ref="M131:M135"/>
    <mergeCell ref="J131:J135"/>
    <mergeCell ref="L126:L130"/>
    <mergeCell ref="K126:K130"/>
    <mergeCell ref="J126:J130"/>
    <mergeCell ref="L106:L117"/>
    <mergeCell ref="L131:L135"/>
    <mergeCell ref="K131:K135"/>
    <mergeCell ref="K21:K28"/>
    <mergeCell ref="K29:K38"/>
    <mergeCell ref="K39:K44"/>
    <mergeCell ref="I45:I52"/>
    <mergeCell ref="J21:J28"/>
    <mergeCell ref="J29:J38"/>
    <mergeCell ref="J39:J44"/>
    <mergeCell ref="I73:I77"/>
    <mergeCell ref="J62:J67"/>
    <mergeCell ref="K53:K61"/>
    <mergeCell ref="P166:P172"/>
    <mergeCell ref="Q166:Q172"/>
    <mergeCell ref="F173:F177"/>
    <mergeCell ref="E173:E177"/>
    <mergeCell ref="D173:D177"/>
    <mergeCell ref="C173:C177"/>
    <mergeCell ref="B173:B177"/>
    <mergeCell ref="A173:A177"/>
    <mergeCell ref="C166:C172"/>
    <mergeCell ref="B166:B172"/>
    <mergeCell ref="A166:A172"/>
    <mergeCell ref="F166:F172"/>
    <mergeCell ref="K158:K165"/>
    <mergeCell ref="J158:J165"/>
    <mergeCell ref="G158:G165"/>
    <mergeCell ref="P158:P165"/>
    <mergeCell ref="Q158:Q165"/>
    <mergeCell ref="R173:R177"/>
    <mergeCell ref="O173:O177"/>
    <mergeCell ref="N173:N177"/>
    <mergeCell ref="M173:M177"/>
    <mergeCell ref="L173:L177"/>
    <mergeCell ref="K173:K177"/>
    <mergeCell ref="J173:J177"/>
    <mergeCell ref="R166:R172"/>
    <mergeCell ref="G173:G177"/>
    <mergeCell ref="I173:I177"/>
    <mergeCell ref="P173:P177"/>
    <mergeCell ref="Q173:Q177"/>
    <mergeCell ref="N166:N172"/>
    <mergeCell ref="O166:O172"/>
    <mergeCell ref="M166:M172"/>
    <mergeCell ref="L166:L172"/>
    <mergeCell ref="K166:K172"/>
    <mergeCell ref="J166:J172"/>
    <mergeCell ref="G166:G172"/>
    <mergeCell ref="O131:O135"/>
    <mergeCell ref="P152:P157"/>
    <mergeCell ref="Q152:Q157"/>
    <mergeCell ref="C158:C165"/>
    <mergeCell ref="B158:B165"/>
    <mergeCell ref="A158:A165"/>
    <mergeCell ref="A152:A157"/>
    <mergeCell ref="A146:A151"/>
    <mergeCell ref="A141:A145"/>
    <mergeCell ref="B141:B145"/>
    <mergeCell ref="B146:B151"/>
    <mergeCell ref="B152:B157"/>
    <mergeCell ref="C146:C151"/>
    <mergeCell ref="C152:C157"/>
    <mergeCell ref="C141:C145"/>
    <mergeCell ref="F141:F145"/>
    <mergeCell ref="F146:F151"/>
    <mergeCell ref="C136:C140"/>
    <mergeCell ref="A136:A140"/>
    <mergeCell ref="B136:B140"/>
    <mergeCell ref="D136:D140"/>
    <mergeCell ref="K146:K151"/>
    <mergeCell ref="K141:K145"/>
    <mergeCell ref="K152:K157"/>
    <mergeCell ref="R158:R165"/>
    <mergeCell ref="O158:O165"/>
    <mergeCell ref="O152:O157"/>
    <mergeCell ref="R152:R157"/>
    <mergeCell ref="M141:M145"/>
    <mergeCell ref="N141:N145"/>
    <mergeCell ref="O141:O145"/>
    <mergeCell ref="R141:R145"/>
    <mergeCell ref="L141:L145"/>
    <mergeCell ref="L146:L151"/>
    <mergeCell ref="M146:M151"/>
    <mergeCell ref="N146:N151"/>
    <mergeCell ref="O146:O151"/>
    <mergeCell ref="R146:R151"/>
    <mergeCell ref="P146:P151"/>
    <mergeCell ref="Q146:Q151"/>
    <mergeCell ref="N158:N165"/>
    <mergeCell ref="M158:M165"/>
    <mergeCell ref="L158:L165"/>
    <mergeCell ref="A73:A77"/>
    <mergeCell ref="B73:B77"/>
    <mergeCell ref="C73:C77"/>
    <mergeCell ref="D73:D77"/>
    <mergeCell ref="E73:E77"/>
    <mergeCell ref="J152:J157"/>
    <mergeCell ref="L152:L157"/>
    <mergeCell ref="M152:M157"/>
    <mergeCell ref="N152:N157"/>
    <mergeCell ref="F152:F157"/>
    <mergeCell ref="G131:G135"/>
    <mergeCell ref="F131:F135"/>
    <mergeCell ref="E131:E135"/>
    <mergeCell ref="D131:D135"/>
    <mergeCell ref="C131:C135"/>
    <mergeCell ref="B131:B135"/>
    <mergeCell ref="A131:A135"/>
    <mergeCell ref="J141:J145"/>
    <mergeCell ref="J146:J151"/>
    <mergeCell ref="M136:M140"/>
    <mergeCell ref="N136:N140"/>
    <mergeCell ref="G118:G125"/>
    <mergeCell ref="I141:I145"/>
    <mergeCell ref="I146:I151"/>
    <mergeCell ref="E62:E67"/>
    <mergeCell ref="K68:K72"/>
    <mergeCell ref="D68:D72"/>
    <mergeCell ref="C68:C72"/>
    <mergeCell ref="B68:B72"/>
    <mergeCell ref="D62:D67"/>
    <mergeCell ref="C62:C67"/>
    <mergeCell ref="J68:J72"/>
    <mergeCell ref="G68:G72"/>
    <mergeCell ref="F68:F72"/>
    <mergeCell ref="E68:E72"/>
    <mergeCell ref="K62:K67"/>
    <mergeCell ref="B62:B67"/>
    <mergeCell ref="F62:F67"/>
    <mergeCell ref="G2:AA6"/>
    <mergeCell ref="J11:R11"/>
    <mergeCell ref="A11:I11"/>
    <mergeCell ref="I53:I60"/>
    <mergeCell ref="A45:A52"/>
    <mergeCell ref="C45:C52"/>
    <mergeCell ref="B45:B52"/>
    <mergeCell ref="J45:J52"/>
    <mergeCell ref="J53:J60"/>
    <mergeCell ref="N39:N44"/>
    <mergeCell ref="O39:O44"/>
    <mergeCell ref="O29:O38"/>
    <mergeCell ref="N29:N38"/>
    <mergeCell ref="N21:N28"/>
    <mergeCell ref="O21:O28"/>
    <mergeCell ref="R21:R28"/>
    <mergeCell ref="N53:N60"/>
    <mergeCell ref="A53:A60"/>
    <mergeCell ref="B53:B60"/>
    <mergeCell ref="C53:C60"/>
    <mergeCell ref="D53:D60"/>
    <mergeCell ref="H21:H28"/>
    <mergeCell ref="P29:P38"/>
    <mergeCell ref="Q21:Q28"/>
    <mergeCell ref="Q39:Q44"/>
    <mergeCell ref="P62:P67"/>
    <mergeCell ref="Q53:Q60"/>
    <mergeCell ref="P53:P60"/>
    <mergeCell ref="R53:R61"/>
    <mergeCell ref="R29:R38"/>
    <mergeCell ref="R39:R44"/>
    <mergeCell ref="Q62:Q67"/>
    <mergeCell ref="P45:P52"/>
    <mergeCell ref="R62:R67"/>
    <mergeCell ref="AB11:AP11"/>
    <mergeCell ref="B8:E8"/>
    <mergeCell ref="B9:E9"/>
    <mergeCell ref="B10:E10"/>
    <mergeCell ref="S11:AA11"/>
    <mergeCell ref="E45:E52"/>
    <mergeCell ref="D45:D52"/>
    <mergeCell ref="F45:F52"/>
    <mergeCell ref="AB21:AB28"/>
    <mergeCell ref="E21:E28"/>
    <mergeCell ref="E29:E38"/>
    <mergeCell ref="E39:E44"/>
    <mergeCell ref="D21:D28"/>
    <mergeCell ref="Q45:Q52"/>
    <mergeCell ref="R45:R52"/>
    <mergeCell ref="M45:M52"/>
    <mergeCell ref="N45:N52"/>
    <mergeCell ref="O45:O52"/>
    <mergeCell ref="K45:K52"/>
    <mergeCell ref="AB29:AB38"/>
    <mergeCell ref="J13:J20"/>
    <mergeCell ref="K13:K20"/>
    <mergeCell ref="T14:T16"/>
    <mergeCell ref="P21:P28"/>
    <mergeCell ref="R78:R83"/>
    <mergeCell ref="Q78:Q83"/>
    <mergeCell ref="M73:M77"/>
    <mergeCell ref="N73:N77"/>
    <mergeCell ref="O73:O77"/>
    <mergeCell ref="P73:P77"/>
    <mergeCell ref="Q73:Q77"/>
    <mergeCell ref="F73:F77"/>
    <mergeCell ref="G73:G77"/>
    <mergeCell ref="J73:J77"/>
    <mergeCell ref="P78:P83"/>
    <mergeCell ref="O62:O67"/>
    <mergeCell ref="M62:M67"/>
    <mergeCell ref="N62:N67"/>
    <mergeCell ref="L62:L67"/>
    <mergeCell ref="L68:L72"/>
    <mergeCell ref="K73:K77"/>
    <mergeCell ref="L73:L77"/>
    <mergeCell ref="R68:R72"/>
    <mergeCell ref="R73:R77"/>
    <mergeCell ref="A78:A83"/>
    <mergeCell ref="B78:B83"/>
    <mergeCell ref="C78:C83"/>
    <mergeCell ref="D78:D83"/>
    <mergeCell ref="E78:E83"/>
    <mergeCell ref="F78:F83"/>
    <mergeCell ref="G78:G83"/>
    <mergeCell ref="J78:J83"/>
    <mergeCell ref="K78:K83"/>
    <mergeCell ref="A84:A90"/>
    <mergeCell ref="B84:B90"/>
    <mergeCell ref="C84:C90"/>
    <mergeCell ref="D84:D90"/>
    <mergeCell ref="E84:E90"/>
    <mergeCell ref="F84:F90"/>
    <mergeCell ref="G84:G90"/>
    <mergeCell ref="H84:H90"/>
    <mergeCell ref="J84:J90"/>
    <mergeCell ref="K84:K90"/>
    <mergeCell ref="L84:L90"/>
    <mergeCell ref="M84:M90"/>
    <mergeCell ref="N84:N90"/>
    <mergeCell ref="O84:O90"/>
    <mergeCell ref="P84:P90"/>
    <mergeCell ref="I78:I83"/>
    <mergeCell ref="I84:I90"/>
    <mergeCell ref="L78:L83"/>
    <mergeCell ref="M78:M83"/>
    <mergeCell ref="N78:N83"/>
    <mergeCell ref="O78:O83"/>
    <mergeCell ref="E126:E130"/>
    <mergeCell ref="H126:H130"/>
    <mergeCell ref="O126:O130"/>
    <mergeCell ref="M99:M105"/>
    <mergeCell ref="B91:B98"/>
    <mergeCell ref="A91:A98"/>
    <mergeCell ref="K91:K98"/>
    <mergeCell ref="J91:J98"/>
    <mergeCell ref="E91:E98"/>
    <mergeCell ref="F91:F98"/>
    <mergeCell ref="D91:D98"/>
    <mergeCell ref="I91:I98"/>
    <mergeCell ref="C118:C125"/>
    <mergeCell ref="D118:D125"/>
    <mergeCell ref="B118:B125"/>
    <mergeCell ref="A118:A125"/>
    <mergeCell ref="A126:A130"/>
    <mergeCell ref="B126:B130"/>
    <mergeCell ref="C126:C130"/>
    <mergeCell ref="D126:D130"/>
    <mergeCell ref="A106:A117"/>
    <mergeCell ref="B106:B117"/>
    <mergeCell ref="C106:C117"/>
    <mergeCell ref="L91:L98"/>
    <mergeCell ref="D106:D117"/>
    <mergeCell ref="E106:E117"/>
    <mergeCell ref="U14:U16"/>
    <mergeCell ref="W14:W16"/>
    <mergeCell ref="Z14:Z16"/>
    <mergeCell ref="V14:V16"/>
    <mergeCell ref="W17:W19"/>
    <mergeCell ref="V22:V27"/>
    <mergeCell ref="W22:W27"/>
    <mergeCell ref="Z22:Z27"/>
    <mergeCell ref="U22:U27"/>
    <mergeCell ref="R99:R105"/>
    <mergeCell ref="M91:M98"/>
    <mergeCell ref="N91:N98"/>
    <mergeCell ref="O91:O98"/>
    <mergeCell ref="R91:R98"/>
    <mergeCell ref="Q91:Q98"/>
    <mergeCell ref="P91:P98"/>
    <mergeCell ref="M68:M72"/>
    <mergeCell ref="N68:N72"/>
    <mergeCell ref="O68:O72"/>
    <mergeCell ref="P68:P72"/>
    <mergeCell ref="Q68:Q72"/>
    <mergeCell ref="G62:G67"/>
    <mergeCell ref="S17:S19"/>
    <mergeCell ref="T17:T19"/>
    <mergeCell ref="U17:U19"/>
    <mergeCell ref="V17:V19"/>
    <mergeCell ref="Z17:Z19"/>
    <mergeCell ref="AB39:AB44"/>
    <mergeCell ref="S30:S36"/>
    <mergeCell ref="T30:T36"/>
    <mergeCell ref="U30:U36"/>
    <mergeCell ref="V30:V36"/>
    <mergeCell ref="W30:W36"/>
    <mergeCell ref="Z30:Z36"/>
    <mergeCell ref="S40:S41"/>
    <mergeCell ref="T40:T41"/>
    <mergeCell ref="U40:U41"/>
    <mergeCell ref="V40:V41"/>
    <mergeCell ref="W40:W41"/>
    <mergeCell ref="Z40:Z41"/>
    <mergeCell ref="S81:S82"/>
    <mergeCell ref="T81:T82"/>
    <mergeCell ref="U81:U82"/>
    <mergeCell ref="V81:V82"/>
    <mergeCell ref="W81:W82"/>
    <mergeCell ref="Z81:Z82"/>
    <mergeCell ref="V64:V66"/>
    <mergeCell ref="W64:W66"/>
    <mergeCell ref="Z64:Z66"/>
    <mergeCell ref="U64:U66"/>
    <mergeCell ref="S64:S66"/>
    <mergeCell ref="T64:T66"/>
    <mergeCell ref="S69:S71"/>
    <mergeCell ref="T69:T71"/>
    <mergeCell ref="U69:U71"/>
    <mergeCell ref="V69:V71"/>
    <mergeCell ref="W69:W71"/>
    <mergeCell ref="Z69:Z71"/>
    <mergeCell ref="S74:S76"/>
    <mergeCell ref="U46:U51"/>
    <mergeCell ref="T46:T51"/>
    <mergeCell ref="S46:S51"/>
    <mergeCell ref="T74:T76"/>
    <mergeCell ref="U74:U76"/>
    <mergeCell ref="V74:V76"/>
    <mergeCell ref="W74:W76"/>
    <mergeCell ref="Z74:Z76"/>
    <mergeCell ref="Z57:Z58"/>
    <mergeCell ref="Y53:Y56"/>
    <mergeCell ref="X53:X56"/>
    <mergeCell ref="Z53:Z56"/>
    <mergeCell ref="W59:W60"/>
    <mergeCell ref="V59:V60"/>
    <mergeCell ref="U59:U60"/>
    <mergeCell ref="T59:T60"/>
    <mergeCell ref="S59:S60"/>
    <mergeCell ref="S53:S56"/>
    <mergeCell ref="T53:T56"/>
    <mergeCell ref="U53:U56"/>
    <mergeCell ref="V53:V56"/>
    <mergeCell ref="W53:W56"/>
    <mergeCell ref="S57:S58"/>
    <mergeCell ref="T57:T58"/>
    <mergeCell ref="U84:U85"/>
    <mergeCell ref="AQ69:AQ71"/>
    <mergeCell ref="AQ74:AQ76"/>
    <mergeCell ref="X59:X60"/>
    <mergeCell ref="Y57:Y58"/>
    <mergeCell ref="X57:X58"/>
    <mergeCell ref="AA64:AA66"/>
    <mergeCell ref="Y64:Y66"/>
    <mergeCell ref="X64:X66"/>
    <mergeCell ref="Z59:Z60"/>
    <mergeCell ref="AL84:AL85"/>
    <mergeCell ref="AM84:AM85"/>
    <mergeCell ref="AA69:AA71"/>
    <mergeCell ref="Y69:Y71"/>
    <mergeCell ref="X69:X71"/>
    <mergeCell ref="AA74:AA76"/>
    <mergeCell ref="Y74:Y76"/>
    <mergeCell ref="X74:X76"/>
    <mergeCell ref="AA81:AA82"/>
    <mergeCell ref="Y81:Y82"/>
    <mergeCell ref="X81:X82"/>
    <mergeCell ref="U57:U58"/>
    <mergeCell ref="V57:V58"/>
    <mergeCell ref="W57:W58"/>
    <mergeCell ref="AB99:AB105"/>
    <mergeCell ref="AQ93:AQ97"/>
    <mergeCell ref="AA46:AA51"/>
    <mergeCell ref="Y46:Y51"/>
    <mergeCell ref="X46:X51"/>
    <mergeCell ref="AA53:AA56"/>
    <mergeCell ref="Z84:Z85"/>
    <mergeCell ref="W84:W85"/>
    <mergeCell ref="V84:V85"/>
    <mergeCell ref="Z46:Z51"/>
    <mergeCell ref="W46:W51"/>
    <mergeCell ref="V46:V51"/>
    <mergeCell ref="X86:X88"/>
    <mergeCell ref="W86:W88"/>
    <mergeCell ref="V86:V88"/>
    <mergeCell ref="S119:S123"/>
    <mergeCell ref="T119:T123"/>
    <mergeCell ref="U119:U123"/>
    <mergeCell ref="V119:V123"/>
    <mergeCell ref="W119:W123"/>
    <mergeCell ref="Z119:Z123"/>
    <mergeCell ref="W99:W104"/>
    <mergeCell ref="V99:V104"/>
    <mergeCell ref="U99:U104"/>
    <mergeCell ref="T99:T104"/>
    <mergeCell ref="S99:S104"/>
    <mergeCell ref="X107:X116"/>
    <mergeCell ref="W107:W116"/>
    <mergeCell ref="V107:V116"/>
    <mergeCell ref="U107:U116"/>
    <mergeCell ref="S107:S116"/>
    <mergeCell ref="T107:T116"/>
    <mergeCell ref="U148:U150"/>
    <mergeCell ref="V148:V150"/>
    <mergeCell ref="W148:W150"/>
    <mergeCell ref="Z148:Z150"/>
    <mergeCell ref="S148:S150"/>
    <mergeCell ref="T148:T150"/>
    <mergeCell ref="S137:S138"/>
    <mergeCell ref="T137:T138"/>
    <mergeCell ref="U137:U138"/>
    <mergeCell ref="V137:V138"/>
    <mergeCell ref="W137:W138"/>
    <mergeCell ref="Z137:Z138"/>
    <mergeCell ref="T142:T144"/>
    <mergeCell ref="S142:S144"/>
    <mergeCell ref="U142:U144"/>
    <mergeCell ref="V142:V144"/>
    <mergeCell ref="W142:W144"/>
    <mergeCell ref="Z142:Z144"/>
    <mergeCell ref="W166:W168"/>
    <mergeCell ref="V166:V168"/>
    <mergeCell ref="U166:U168"/>
    <mergeCell ref="T166:T168"/>
    <mergeCell ref="S166:S168"/>
    <mergeCell ref="T153:T156"/>
    <mergeCell ref="S153:S156"/>
    <mergeCell ref="W153:W156"/>
    <mergeCell ref="V153:V156"/>
    <mergeCell ref="U153:U156"/>
    <mergeCell ref="W158:W159"/>
    <mergeCell ref="V158:V159"/>
    <mergeCell ref="U158:U159"/>
    <mergeCell ref="T158:T159"/>
    <mergeCell ref="S158:S159"/>
    <mergeCell ref="T162:T163"/>
    <mergeCell ref="S162:S163"/>
    <mergeCell ref="W161:W163"/>
    <mergeCell ref="V161:V163"/>
    <mergeCell ref="U161:U163"/>
    <mergeCell ref="W175:W176"/>
    <mergeCell ref="V175:V176"/>
    <mergeCell ref="U175:U176"/>
    <mergeCell ref="T175:T176"/>
    <mergeCell ref="S175:S176"/>
    <mergeCell ref="X14:X16"/>
    <mergeCell ref="Y14:Y16"/>
    <mergeCell ref="AA14:AA16"/>
    <mergeCell ref="AA17:AA19"/>
    <mergeCell ref="Y17:Y19"/>
    <mergeCell ref="X17:X19"/>
    <mergeCell ref="AA22:AA27"/>
    <mergeCell ref="Y22:Y27"/>
    <mergeCell ref="X22:X27"/>
    <mergeCell ref="AA30:AA36"/>
    <mergeCell ref="Y30:Y36"/>
    <mergeCell ref="X30:X36"/>
    <mergeCell ref="AA40:AA41"/>
    <mergeCell ref="Y40:Y41"/>
    <mergeCell ref="X40:X41"/>
    <mergeCell ref="Z166:Z168"/>
    <mergeCell ref="AA57:AA58"/>
    <mergeCell ref="AA59:AA60"/>
    <mergeCell ref="Y59:Y60"/>
    <mergeCell ref="AA126:AA127"/>
    <mergeCell ref="Y126:Y127"/>
    <mergeCell ref="X126:X127"/>
    <mergeCell ref="AA119:AA123"/>
    <mergeCell ref="Y119:Y123"/>
    <mergeCell ref="X119:X123"/>
    <mergeCell ref="Y84:Y85"/>
    <mergeCell ref="X84:X85"/>
    <mergeCell ref="AA93:AA97"/>
    <mergeCell ref="Y93:Y97"/>
    <mergeCell ref="X93:X97"/>
    <mergeCell ref="AA99:AA104"/>
    <mergeCell ref="Y99:Y104"/>
    <mergeCell ref="X99:X104"/>
    <mergeCell ref="Z99:Z104"/>
    <mergeCell ref="Z93:Z97"/>
    <mergeCell ref="AA84:AA85"/>
    <mergeCell ref="Z86:Z88"/>
    <mergeCell ref="AA86:AA88"/>
    <mergeCell ref="Y86:Y88"/>
    <mergeCell ref="Y107:Y116"/>
    <mergeCell ref="AA137:AA138"/>
    <mergeCell ref="Y137:Y138"/>
    <mergeCell ref="X137:X138"/>
    <mergeCell ref="Y142:Y144"/>
    <mergeCell ref="X142:X144"/>
    <mergeCell ref="AA142:AA144"/>
    <mergeCell ref="AA148:AA150"/>
    <mergeCell ref="Y148:Y150"/>
    <mergeCell ref="X148:X150"/>
    <mergeCell ref="AA175:AA176"/>
    <mergeCell ref="Y175:Y176"/>
    <mergeCell ref="X175:X176"/>
    <mergeCell ref="AA153:AA156"/>
    <mergeCell ref="Y153:Y156"/>
    <mergeCell ref="X153:X156"/>
    <mergeCell ref="AA158:AA159"/>
    <mergeCell ref="Y158:Y159"/>
    <mergeCell ref="X158:X159"/>
    <mergeCell ref="AA166:AA168"/>
    <mergeCell ref="Y166:Y168"/>
    <mergeCell ref="X166:X168"/>
    <mergeCell ref="Z175:Z176"/>
    <mergeCell ref="Z153:Z156"/>
    <mergeCell ref="Z158:Z159"/>
    <mergeCell ref="Z161:Z163"/>
    <mergeCell ref="Y161:Y163"/>
    <mergeCell ref="X161:X163"/>
    <mergeCell ref="AA161:AA163"/>
    <mergeCell ref="AN84:AN85"/>
    <mergeCell ref="AO84:AO85"/>
    <mergeCell ref="S131:S133"/>
    <mergeCell ref="T131:T133"/>
    <mergeCell ref="U131:U133"/>
    <mergeCell ref="V131:V133"/>
    <mergeCell ref="W131:W133"/>
    <mergeCell ref="X131:X133"/>
    <mergeCell ref="Y131:Y133"/>
    <mergeCell ref="Z131:Z133"/>
    <mergeCell ref="AA131:AA133"/>
    <mergeCell ref="AC84:AC85"/>
    <mergeCell ref="AD84:AD85"/>
    <mergeCell ref="AE84:AE85"/>
    <mergeCell ref="AF84:AF85"/>
    <mergeCell ref="AG84:AG85"/>
    <mergeCell ref="AH84:AH85"/>
    <mergeCell ref="AI84:AI85"/>
    <mergeCell ref="AJ84:AJ85"/>
    <mergeCell ref="AK84:AK85"/>
    <mergeCell ref="AA128:AA129"/>
    <mergeCell ref="Y128:Y129"/>
    <mergeCell ref="Z107:Z116"/>
    <mergeCell ref="AA107:AA116"/>
    <mergeCell ref="AQ84:AQ85"/>
    <mergeCell ref="AQ79:AQ80"/>
    <mergeCell ref="AQ107:AQ116"/>
    <mergeCell ref="AQ17:AQ19"/>
    <mergeCell ref="AQ14:AQ16"/>
    <mergeCell ref="AQ22:AQ27"/>
    <mergeCell ref="AQ30:AQ36"/>
    <mergeCell ref="AQ40:AQ41"/>
    <mergeCell ref="AQ46:AQ51"/>
    <mergeCell ref="AQ53:AQ56"/>
    <mergeCell ref="AQ57:AQ58"/>
    <mergeCell ref="AQ59:AQ60"/>
    <mergeCell ref="AQ64:AQ66"/>
    <mergeCell ref="AQ99:AQ104"/>
    <mergeCell ref="AQ119:AQ123"/>
    <mergeCell ref="AQ126:AQ127"/>
    <mergeCell ref="AQ128:AQ129"/>
    <mergeCell ref="AQ131:AQ133"/>
    <mergeCell ref="AQ137:AQ138"/>
    <mergeCell ref="AQ142:AQ144"/>
    <mergeCell ref="AQ148:AQ150"/>
    <mergeCell ref="AQ153:AQ156"/>
    <mergeCell ref="AQ86:AQ88"/>
    <mergeCell ref="AQ161:AQ163"/>
    <mergeCell ref="AQ166:AQ168"/>
    <mergeCell ref="AQ175:AQ176"/>
    <mergeCell ref="AQ158:AQ159"/>
    <mergeCell ref="AC158:AC159"/>
    <mergeCell ref="AD158:AD159"/>
    <mergeCell ref="AE158:AE159"/>
    <mergeCell ref="AF158:AF159"/>
    <mergeCell ref="AG158:AG159"/>
    <mergeCell ref="AH158:AH159"/>
    <mergeCell ref="AI158:AI159"/>
    <mergeCell ref="AJ158:AJ159"/>
    <mergeCell ref="AK158:AK159"/>
    <mergeCell ref="AL158:AL159"/>
    <mergeCell ref="AM158:AM159"/>
    <mergeCell ref="AN158:AN159"/>
    <mergeCell ref="AO158:AO159"/>
  </mergeCells>
  <phoneticPr fontId="10" type="noConversion"/>
  <conditionalFormatting sqref="AD13:AO13">
    <cfRule type="containsText" dxfId="1" priority="2" operator="containsText" text="x">
      <formula>NOT(ISERROR(SEARCH("x",AD13)))</formula>
    </cfRule>
  </conditionalFormatting>
  <conditionalFormatting sqref="AN15:AN17">
    <cfRule type="containsText" dxfId="0" priority="1" operator="containsText" text="x">
      <formula>NOT(ISERROR(SEARCH("x",AN15)))</formula>
    </cfRule>
  </conditionalFormatting>
  <dataValidations count="1">
    <dataValidation type="custom" allowBlank="1" showInputMessage="1" showErrorMessage="1" error="Marque con &quot;X&quot; el mes de ejecutarse la actividad" sqref="AN15:AN17 AD13:AO13" xr:uid="{80A238D6-2A74-4B56-AC67-CD5C6A664953}">
      <formula1>OR(AD13="X",AD13="x")</formula1>
    </dataValidation>
  </dataValidations>
  <pageMargins left="0.7" right="0.7" top="0.75" bottom="0.75" header="0.3" footer="0.3"/>
  <pageSetup orientation="portrait" verticalDpi="36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75696-7C3C-49D9-B79F-9D677DAE20A5}">
  <dimension ref="A1:I10"/>
  <sheetViews>
    <sheetView workbookViewId="0">
      <selection activeCell="F1" sqref="F1:F9"/>
    </sheetView>
  </sheetViews>
  <sheetFormatPr baseColWidth="10" defaultRowHeight="15"/>
  <cols>
    <col min="1" max="1" width="13.42578125" bestFit="1" customWidth="1"/>
    <col min="4" max="4" width="121.5703125" bestFit="1" customWidth="1"/>
    <col min="6" max="6" width="15.5703125" bestFit="1" customWidth="1"/>
  </cols>
  <sheetData>
    <row r="1" spans="1:9" ht="15" customHeight="1">
      <c r="A1" s="2">
        <v>4503002</v>
      </c>
      <c r="D1" s="6" t="str">
        <f>VLOOKUP(E1,'[1]Catálogo de Productos'!$E$10785:$F$10856,2,0)</f>
        <v>Servicio de educación informal</v>
      </c>
      <c r="E1" s="1">
        <v>4503002</v>
      </c>
      <c r="F1" s="4">
        <v>13755000</v>
      </c>
    </row>
    <row r="2" spans="1:9" ht="17.25">
      <c r="A2" s="2">
        <v>4503003</v>
      </c>
      <c r="D2" s="6" t="str">
        <f>VLOOKUP(E2,'[1]Catálogo de Productos'!$E$10785:$F$10856,2,0)</f>
        <v>Servicio de asistencia técnica</v>
      </c>
      <c r="E2" s="3">
        <v>4503003</v>
      </c>
      <c r="F2" s="4">
        <v>23180000</v>
      </c>
    </row>
    <row r="3" spans="1:9" ht="17.25">
      <c r="A3" s="2">
        <v>4503015</v>
      </c>
      <c r="D3" s="6" t="str">
        <f>VLOOKUP(E3,'[1]Catálogo de Productos'!$E$10785:$F$10856,2,0)</f>
        <v>Estaciones de bomberos construidas</v>
      </c>
      <c r="E3" s="1">
        <v>4503015</v>
      </c>
      <c r="F3" s="4">
        <v>356926000</v>
      </c>
    </row>
    <row r="4" spans="1:9" ht="17.25">
      <c r="A4" s="2">
        <v>4503016</v>
      </c>
      <c r="D4" s="6" t="str">
        <f>VLOOKUP(E4,'[1]Catálogo de Productos'!$E$10785:$F$10856,2,0)</f>
        <v>Servicio de fortalecimiento a las salas de crisis territorial</v>
      </c>
      <c r="E4" s="1">
        <v>4503016</v>
      </c>
      <c r="F4" s="4">
        <v>331887500</v>
      </c>
    </row>
    <row r="5" spans="1:9" ht="17.25">
      <c r="A5" s="2">
        <v>4503019</v>
      </c>
      <c r="D5" t="str">
        <f>VLOOKUP(E5,'[1]Catálogo de Productos'!$E$10785:$F$10856,2,0)</f>
        <v>"Servicios de información implementados"</v>
      </c>
      <c r="E5" s="1">
        <v>4503019</v>
      </c>
      <c r="F5" s="4">
        <v>52000000</v>
      </c>
    </row>
    <row r="6" spans="1:9" ht="17.25">
      <c r="A6" s="2">
        <v>4503026</v>
      </c>
      <c r="D6" s="6" t="str">
        <f>VLOOKUP(E6,'[1]Catálogo de Productos'!$E$10785:$F$10856,2,0)</f>
        <v>Centros logísticos construidos y dotados</v>
      </c>
      <c r="E6" s="1">
        <v>4503026</v>
      </c>
      <c r="F6" s="4">
        <v>720643540</v>
      </c>
    </row>
    <row r="7" spans="1:9" ht="17.25" customHeight="1">
      <c r="A7" s="2">
        <v>4503028</v>
      </c>
      <c r="D7" s="6" t="str">
        <f>VLOOKUP(E7,'[1]Catálogo de Productos'!$E$10785:$F$10856,2,0)</f>
        <v>Servicios de apoyo para atención de  población afectada por situaciones de emergencia, desastre o declaratorias de calamidad pública</v>
      </c>
      <c r="E7" s="3">
        <v>4503028</v>
      </c>
      <c r="F7" s="4">
        <v>612385960</v>
      </c>
    </row>
    <row r="8" spans="1:9" ht="17.25">
      <c r="A8" s="2">
        <v>4503031</v>
      </c>
      <c r="D8" s="6" t="str">
        <f>VLOOKUP(E8,'[1]Catálogo de Productos'!$E$10785:$F$10856,2,0)</f>
        <v>Documentos de lineamientos técnicos</v>
      </c>
      <c r="E8" s="3">
        <v>4503031</v>
      </c>
      <c r="F8" s="4">
        <v>29618000</v>
      </c>
    </row>
    <row r="9" spans="1:9" ht="17.25">
      <c r="A9" s="2">
        <v>4503032</v>
      </c>
      <c r="D9" t="str">
        <f>VLOOKUP(E9,'[1]Catálogo de Productos'!$E$10785:$F$10856,2,0)</f>
        <v>Servicio de información actualizado</v>
      </c>
      <c r="E9" s="1">
        <v>4503032</v>
      </c>
      <c r="F9" s="4">
        <v>75510000</v>
      </c>
      <c r="I9">
        <v>2215896000</v>
      </c>
    </row>
    <row r="10" spans="1:9" ht="17.25">
      <c r="A10" s="2">
        <v>4503033</v>
      </c>
      <c r="F10" s="5">
        <f>SUM(F1:F9)</f>
        <v>2215906000</v>
      </c>
    </row>
  </sheetData>
  <sortState ref="E1:E24">
    <sortCondition ref="E1:E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 de Acción 2025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2025-01-28T22:30:32Z</cp:lastPrinted>
  <dcterms:created xsi:type="dcterms:W3CDTF">2022-01-24T16:02:42Z</dcterms:created>
  <dcterms:modified xsi:type="dcterms:W3CDTF">2025-01-30T14:59:15Z</dcterms:modified>
</cp:coreProperties>
</file>